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5B1E65B-7F7B-447B-A2FA-CA61298B0B6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9" l="1"/>
  <c r="F12" i="21"/>
  <c r="D36" i="19" l="1"/>
  <c r="G7" i="11"/>
  <c r="J16" i="11"/>
  <c r="F28" i="19" l="1"/>
  <c r="C33" i="10"/>
  <c r="M11" i="20" l="1"/>
  <c r="F7" i="20"/>
  <c r="F8" i="20"/>
  <c r="F9" i="20"/>
  <c r="F10" i="20"/>
  <c r="F11" i="20"/>
  <c r="F12" i="20"/>
  <c r="F13" i="20"/>
  <c r="F14" i="20"/>
  <c r="F15" i="20"/>
  <c r="F16" i="20"/>
  <c r="E17" i="20"/>
  <c r="F17" i="20" s="1"/>
  <c r="E18" i="20"/>
  <c r="F18" i="20" s="1"/>
  <c r="B72" i="7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19" i="10"/>
  <c r="A17" i="9"/>
  <c r="D18" i="19"/>
  <c r="D21" i="19"/>
  <c r="L38" i="19"/>
  <c r="E38" i="22" l="1"/>
  <c r="D54" i="9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l="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59" i="18" l="1"/>
  <c r="D19" i="21"/>
  <c r="D22" i="21"/>
  <c r="A2" i="21"/>
  <c r="D12" i="21"/>
  <c r="M11" i="21"/>
  <c r="E11" i="21" s="1"/>
  <c r="M10" i="21"/>
  <c r="E10" i="21" s="1"/>
  <c r="E12" i="21" l="1"/>
  <c r="D38" i="19" s="1"/>
  <c r="I18" i="20"/>
  <c r="I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0" i="19" s="1"/>
  <c r="A61" i="10" l="1"/>
  <c r="A62" i="10" s="1"/>
  <c r="A63" i="10" s="1"/>
  <c r="A64" i="10"/>
  <c r="A65" i="10" s="1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A2" i="15"/>
  <c r="A2" i="18"/>
  <c r="A2" i="10"/>
  <c r="A2" i="9"/>
  <c r="D44" i="19" l="1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F76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<sst xmlns="http://schemas.openxmlformats.org/spreadsheetml/2006/main" count="567" uniqueCount="333">
  <si>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</si>
  <si>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</si>
  <si>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</si>
  <si>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</si>
  <si>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</si>
  <si>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</si>
  <si>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</si>
  <si>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</si>
  <si>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</si>
  <si>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</si>
  <si>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</si>
  <si>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</si>
  <si>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</si>
  <si>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</si>
  <si>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</si>
  <si>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</si>
  <si>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</si>
  <si>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</si>
  <si>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</si>
  <si>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</si>
  <si>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</si>
  <si>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</si>
  <si>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</si>
  <si>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</si>
  <si>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</si>
  <si>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</si>
  <si>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</si>
  <si>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</si>
  <si>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</si>
  <si>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</si>
  <si>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</si>
  <si>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</si>
  <si>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</si>
  <si>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</si>
  <si>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</si>
  <si>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</si>
  <si>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</si>
  <si>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</si>
  <si>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</si>
  <si>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</si>
  <si>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</si>
  <si>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</si>
  <si>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</si>
  <si>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</si>
  <si>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</si>
  <si>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</si>
  <si>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</si>
  <si>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</si>
  <si>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</si>
  <si>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</si>
  <si>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</si>
  <si>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</si>
  <si>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</si>
  <si>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</si>
  <si>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</si>
  <si>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</si>
  <si>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</si>
  <si>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</si>
  <si>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</si>
  <si>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</si>
  <si>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</si>
  <si>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</si>
  <si>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</si>
  <si>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</si>
  <si>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</si>
  <si>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</si>
  <si>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</si>
  <si>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</si>
  <si>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</si>
  <si>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</si>
  <si>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</si>
  <si>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</si>
  <si>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</si>
  <si>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</si>
  <si>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</si>
  <si>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</si>
  <si>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</si>
  <si>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</si>
  <si>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</si>
  <si>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</si>
  <si>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</si>
  <si>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</si>
  <si>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</si>
  <si>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</si>
  <si>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</si>
  <si>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</si>
  <si>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</si>
  <si>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</si>
  <si>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</si>
  <si>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</si>
  <si>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</si>
  <si>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</si>
  <si>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</si>
  <si>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</si>
  <si>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</si>
  <si>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</si>
  <si>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</si>
  <si>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</si>
  <si>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</si>
  <si>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</si>
  <si>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</si>
  <si>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</si>
  <si>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</si>
  <si>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</si>
  <si>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</si>
  <si>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</si>
  <si>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</si>
  <si>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</si>
  <si>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</si>
  <si>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</si>
  <si>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</si>
  <si>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</si>
  <si>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</si>
  <si>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</si>
  <si>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</si>
  <si>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</si>
  <si>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</si>
  <si>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</si>
  <si>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</si>
  <si>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</si>
  <si>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</si>
  <si>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</si>
  <si>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</si>
  <si>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</si>
  <si>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</si>
  <si>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</si>
  <si>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</si>
  <si>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</si>
  <si>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</si>
  <si>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</si>
  <si>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</si>
  <si>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</si>
  <si>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</si>
  <si>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</si>
  <si>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</si>
  <si>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</si>
  <si>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</si>
  <si>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</si>
  <si>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</si>
  <si>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</si>
  <si>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</si>
  <si>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</si>
  <si>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</si>
  <si>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</si>
  <si>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</si>
  <si>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</si>
  <si>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</si>
  <si>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</si>
  <si>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</si>
  <si>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</si>
  <si>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</si>
  <si>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</si>
  <si>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</si>
  <si>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</si>
  <si>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</si>
  <si>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</si>
  <si>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</si>
  <si>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</si>
  <si>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</si>
  <si>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</si>
  <si>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</si>
  <si>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</si>
  <si>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</si>
  <si>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</si>
  <si>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</si>
  <si>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</si>
  <si>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</si>
  <si>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</si>
  <si>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</si>
  <si>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</si>
  <si>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</si>
  <si>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</si>
  <si>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</si>
  <si>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</si>
  <si>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</si>
  <si>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</si>
  <si>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</si>
  <si>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</si>
  <si>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</si>
  <si>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</si>
  <si>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</si>
  <si>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</si>
  <si>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</si>
  <si>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</si>
  <si>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</si>
  <si>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</si>
  <si>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</si>
  <si>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</si>
  <si>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</si>
  <si>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</si>
  <si>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</si>
  <si>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</si>
  <si>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</si>
  <si>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</si>
  <si>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</si>
  <si>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</si>
  <si>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</si>
  <si>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</si>
  <si>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</si>
  <si>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</si>
  <si>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</si>
  <si>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</si>
  <si>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</si>
  <si>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</si>
  <si>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</si>
  <si>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</si>
  <si>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</si>
  <si>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</si>
  <si>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</si>
  <si>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</si>
  <si>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</si>
  <si>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</si>
  <si>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</si>
  <si>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</si>
  <si>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</si>
  <si>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</si>
  <si>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</si>
  <si>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</si>
  <si>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</si>
  <si>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</si>
  <si>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</si>
  <si>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</si>
  <si>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</si>
  <si>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հավելում 
/հազ.դրամ/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</si>
  <si>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</si>
  <si>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</si>
  <si>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</si>
  <si>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</si>
  <si>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</si>
  <si>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</si>
  <si>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</si>
  <si>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</si>
  <si>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</si>
  <si>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</si>
  <si>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</si>
  <si>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</si>
  <si>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</si>
  <si>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</si>
  <si>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</si>
  <si>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</si>
  <si>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</si>
  <si>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</si>
  <si>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</si>
  <si>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</si>
  <si>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</si>
  <si>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</si>
  <si>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</si>
  <si>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</si>
  <si>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</si>
  <si>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</si>
  <si>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</si>
  <si>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</si>
  <si>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</si>
  <si>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</si>
  <si>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</si>
  <si>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</si>
  <si>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</si>
  <si>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</si>
  <si>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</si>
  <si>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</si>
  <si>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</si>
  <si>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</si>
  <si>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</si>
  <si>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</si>
  <si>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</si>
  <si>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</si>
  <si>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</si>
  <si>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</si>
  <si>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</si>
  <si>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</si>
  <si>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</si>
  <si>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</si>
  <si>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</si>
  <si>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</si>
  <si>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</si>
  <si>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</si>
  <si>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</si>
  <si>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</si>
  <si>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</si>
  <si>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</si>
  <si>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</si>
  <si>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</si>
  <si>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</si>
  <si>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</si>
  <si>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</si>
  <si>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</si>
  <si>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</si>
  <si>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</si>
  <si>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</si>
  <si>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</si>
  <si>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</si>
  <si>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</si>
  <si>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</si>
  <si>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</si>
  <si>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</si>
  <si>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</si>
  <si>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</si>
  <si>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</si>
  <si>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</si>
  <si>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</si>
  <si>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</si>
  <si>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</si>
  <si>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</si>
  <si>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</si>
  <si>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</si>
  <si>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</si>
  <si>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</si>
  <si>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</si>
  <si>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</si>
  <si>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</si>
  <si>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</si>
  <si>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</si>
  <si>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</si>
  <si>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</si>
  <si>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</si>
  <si>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</si>
  <si>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</si>
  <si>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</si>
  <si>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</si>
  <si>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</si>
  <si>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Հասմիկ Պողոսյան</t>
  </si>
  <si>
    <t>Ռաֆայել Վարդանյան</t>
  </si>
  <si>
    <t xml:space="preserve">«Երևանի հ.128 մսուր-մանկապարտեզ» ՀՈԱԿ-ի </t>
  </si>
  <si>
    <t>0 էր</t>
  </si>
  <si>
    <t>5 ամսվա</t>
  </si>
  <si>
    <t>12 ամսվա</t>
  </si>
  <si>
    <t>3 ամսվա</t>
  </si>
  <si>
    <t>10 ամսվա</t>
  </si>
  <si>
    <t>2 ամսվա</t>
  </si>
  <si>
    <t xml:space="preserve">ոչ մի տեղ լրացված չի փաստացի ծախսը, բալանսում էլ </t>
  </si>
  <si>
    <t>լրացված չէ տեղեկանքը</t>
  </si>
  <si>
    <t>ամսական ԱՖ ավելացում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</si>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</sst>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b/>
      <i/>
      <sz val="12"/>
      <color rgb="FFC00000"/>
      <name val="GHEA Grapalat"/>
      <family val="3"/>
    </font>
    <font>
      <b/>
      <sz val="12"/>
      <color rgb="FFC0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0" xfId="62" applyNumberFormat="1" applyFont="1" applyAlignment="1" applyProtection="1">
      <alignment horizontal="center" vertical="center" wrapText="1"/>
      <protection locked="0"/>
    </xf>
    <xf numFmtId="166" fontId="63" fillId="28" borderId="0" xfId="0" applyNumberFormat="1" applyFont="1" applyFill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0" fontId="68" fillId="0" borderId="0" xfId="0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wAgAFAATQAAAAAAAAAAAAAAAAAAAAAAAAAAAAAAAAAAAAAAAAAAAAAAAAAAAAAAAAAAAAAAAAAAAAAAAAAAAAAAAAAAAAAAAAAAAAAAAAAAAAAAAAAAAAAAAAAAAAAAAADpBwwABQAaABQAE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zA5WjAjBgkqhkiG9w0BCQQxFgQUO0gM/k1tLmrvuk+/0Pjg3wP2MbYwKwYLKoZIhvcNAQkQAgwxHDAaMBgwFgQUK2DY8Flrruk/JuoGGlIdRn+9y9EwDQYJKoZIhvcNAQEBBQAEggEAoZk29JVsWJG0hQ9BBAQPSw4hKvuKmsZZ/eXodSEUDMcEJ87A2tneM0449xXLp9kbcZK11JipTwPVAgmsZZb0UegTvGXJSuJcQ6tIPfB/i69fsoUKOUPedetFiV96Y18NGYL/pihaOseWJSoJFznjATlPF0/owY7VRzRZ+thFaV6aWl5eFFPnrmTwWexArhtFx0p9nOYhlXxL459AGXEMB3Ddmw6/Q5bv4qZv/z3l3E7rlzfCTwJGu06KUTOAJA4e9bZtymbjo6s4WDLG2PPw/5DHbwOpWsm+F123pPyIVK1EObDgBLk3MBrCrRslg+kfX2eYG+uLU2W/JDJ56EIod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wAgAFAATQAAAAAAAAAAAAAAAAAAAAAAAAAAAAAAAAAAAAAAAAAAAAAAAAAAAAAAAAAAAAAAAAAAAAAAAAAAAAAAAAAAAAAAAAAAAAAAAAAAAAAAAAAAAAAAAAAAAAAAAADpBwwABQAaABQAE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zE4WjAjBgkqhkiG9w0BCQQxFgQUtSI0AWRzWpIUEWuXqIXBZzIMrSAwKwYLKoZIhvcNAQkQAgwxHDAaMBgwFgQUK2DY8Flrruk/JuoGGlIdRn+9y9EwDQYJKoZIhvcNAQEBBQAEggEAFvAIDlOabIFm5RW8bJbh9K8s0Dlqr0Lw/YNw4GlTmDv+G0fkRjljBB/fynveCScgDKEshJH8qRJ9KV2AI4Tuk3BPSUUo5SAArIS+bb12ZhyBtz1wc+F4aPns1aOfGNjds04DrBAGHpwW/UORHiXsEH2xJthzprOmB/UebpUAfjIJ1O3Ne8td0Z0Dv1Pkfa3w+UC2Vfuw2FbC3p6bB1lNYVCXd5wTRnpup6SNnWMhlL6/IZN3sOxno5NgZphzmPyj/YPRWGjasY1siDEvJmm0Ty++UMuxyI5ehosxj1nsD65qGD0dCgd8BsWQW1dZs+0MxXYtMPbzUcHqwFRPoVVdr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CB8254D5-5A54-7F30-8711-16774A5800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E92C5472-EE98-B47D-5442-4CA613BDBB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\\share.yerevan.am\Base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>
        <row r="140">
          <cell r="N140">
            <v>2042.4200000000101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9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183</v>
      </c>
      <c r="E1" s="410">
        <v>243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319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259</v>
      </c>
      <c r="E7" s="410">
        <f>+E1</f>
        <v>243</v>
      </c>
    </row>
    <row r="8" spans="1:10" ht="20.25" customHeight="1">
      <c r="C8" s="218"/>
      <c r="D8" s="433" t="s">
        <v>260</v>
      </c>
      <c r="E8" s="218"/>
    </row>
    <row r="9" spans="1:10" ht="20.25" customHeight="1">
      <c r="C9" s="218"/>
      <c r="D9" s="433" t="s">
        <v>261</v>
      </c>
      <c r="E9" s="218"/>
    </row>
    <row r="10" spans="1:10" ht="20.25" customHeight="1">
      <c r="C10" s="215"/>
      <c r="D10" s="434" t="s">
        <v>315</v>
      </c>
      <c r="E10" s="215"/>
    </row>
    <row r="11" spans="1:10" ht="20.25" customHeight="1">
      <c r="C11" s="215"/>
      <c r="D11" s="433" t="s">
        <v>316</v>
      </c>
      <c r="E11" s="215"/>
    </row>
    <row r="12" spans="1:10" ht="20.25">
      <c r="A12" s="457" t="s">
        <v>40</v>
      </c>
      <c r="B12" s="457"/>
      <c r="C12" s="457"/>
      <c r="D12" s="457"/>
      <c r="E12" s="457"/>
      <c r="F12" s="352"/>
    </row>
    <row r="13" spans="1:10" ht="20.45" customHeight="1">
      <c r="A13" s="458" t="s">
        <v>322</v>
      </c>
      <c r="B13" s="458"/>
      <c r="C13" s="458"/>
      <c r="D13" s="458"/>
      <c r="E13" s="458"/>
      <c r="F13" s="345" t="s">
        <v>194</v>
      </c>
    </row>
    <row r="14" spans="1:10" ht="18.75" customHeight="1">
      <c r="A14" s="459" t="s">
        <v>285</v>
      </c>
      <c r="B14" s="459"/>
      <c r="C14" s="459"/>
      <c r="D14" s="459"/>
      <c r="E14" s="459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79493.5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6">
        <f>SUM(D19:D20)</f>
        <v>58.67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7">
        <v>58.67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219</v>
      </c>
      <c r="C21" s="370"/>
      <c r="D21" s="436">
        <f>SUM(D22:D23)</f>
        <v>4352.8900000000003</v>
      </c>
      <c r="E21" s="220"/>
      <c r="F21" s="144"/>
    </row>
    <row r="22" spans="1:6" s="349" customFormat="1">
      <c r="A22" s="346">
        <f>+A21+0.1</f>
        <v>3.1</v>
      </c>
      <c r="B22" s="347" t="s">
        <v>220</v>
      </c>
      <c r="C22" s="347"/>
      <c r="D22" s="437">
        <v>3074.4</v>
      </c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37">
        <v>1278.49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1534.3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70"/>
      <c r="D27" s="436">
        <f>SUM(D28:D29)</f>
        <v>1956.7</v>
      </c>
      <c r="E27" s="220"/>
      <c r="F27" s="144"/>
    </row>
    <row r="28" spans="1:6" s="349" customFormat="1" ht="18" customHeight="1">
      <c r="A28" s="346">
        <f>+A27+0.1</f>
        <v>5.0999999999999996</v>
      </c>
      <c r="B28" s="347" t="s">
        <v>69</v>
      </c>
      <c r="C28" s="347"/>
      <c r="D28" s="438">
        <f>+D72</f>
        <v>1956.7</v>
      </c>
      <c r="E28" s="348"/>
      <c r="F28" s="438">
        <f>+F72</f>
        <v>0</v>
      </c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50"/>
      <c r="E29" s="348"/>
      <c r="F29" s="350">
        <v>1956.7</v>
      </c>
    </row>
    <row r="30" spans="1:6" ht="18.75" customHeight="1">
      <c r="A30" s="59">
        <f>+A27+1</f>
        <v>6</v>
      </c>
      <c r="B30" s="12" t="s">
        <v>9</v>
      </c>
      <c r="C30" s="370"/>
      <c r="D30" s="216">
        <v>19.899999999999999</v>
      </c>
      <c r="E30" s="220"/>
      <c r="F30" s="144" t="s">
        <v>303</v>
      </c>
    </row>
    <row r="31" spans="1:6" ht="18.75" hidden="1" customHeight="1">
      <c r="A31" s="59">
        <f>+A30+1</f>
        <v>7</v>
      </c>
      <c r="B31" s="12" t="s">
        <v>266</v>
      </c>
      <c r="C31" s="370"/>
      <c r="D31" s="216"/>
      <c r="E31" s="220"/>
      <c r="F31" s="144" t="s">
        <v>190</v>
      </c>
    </row>
    <row r="32" spans="1:6">
      <c r="A32" s="50"/>
      <c r="B32" s="81" t="s">
        <v>27</v>
      </c>
      <c r="C32" s="372"/>
      <c r="D32" s="421">
        <f>SUM(D17:D18,D21,D24:D27,D30:D31)</f>
        <v>87415.959999999992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61510.7</v>
      </c>
      <c r="E35" s="220"/>
      <c r="F35" s="144"/>
    </row>
    <row r="36" spans="1:14" s="349" customFormat="1">
      <c r="A36" s="346">
        <f>+A35+0.1</f>
        <v>1.1000000000000001</v>
      </c>
      <c r="B36" s="347" t="s">
        <v>115</v>
      </c>
      <c r="C36" s="347"/>
      <c r="D36" s="437">
        <f>48*12</f>
        <v>576</v>
      </c>
      <c r="E36" s="348"/>
      <c r="F36" s="451" t="s">
        <v>329</v>
      </c>
    </row>
    <row r="37" spans="1:14" s="349" customFormat="1">
      <c r="A37" s="346">
        <f>+A36+0.1</f>
        <v>1.2000000000000002</v>
      </c>
      <c r="B37" s="347" t="s">
        <v>236</v>
      </c>
      <c r="C37" s="347"/>
      <c r="D37" s="437">
        <f>+Ashkhatavardz!L7</f>
        <v>3764.7</v>
      </c>
      <c r="E37" s="348"/>
      <c r="F37" s="350"/>
      <c r="G37" s="349" t="s">
        <v>213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</f>
        <v>15404.3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11694.900000000001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1934.6</v>
      </c>
      <c r="E39" s="220"/>
      <c r="F39" s="216">
        <f>+D39-'Komunal '!F27</f>
        <v>0</v>
      </c>
      <c r="L39" s="5">
        <f>+'Snund ev finans. pastaci'!E8+'Snund ev finans. pastaci'!E9</f>
        <v>11694.900000000001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1664.6</v>
      </c>
      <c r="E40" s="220"/>
      <c r="F40" s="216">
        <f>+D40-'Komunal '!J27</f>
        <v>0</v>
      </c>
      <c r="L40" s="81">
        <f>+L39+L38*0.8</f>
        <v>21050.820000000003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582.20000000000005</v>
      </c>
      <c r="E41" s="220"/>
      <c r="F41" s="216">
        <f>+'Komunal '!M20</f>
        <v>582.20000000000005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54.72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50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240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4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50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186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>
        <v>0</v>
      </c>
      <c r="E48" s="220"/>
      <c r="F48" s="144" t="s">
        <v>231</v>
      </c>
    </row>
    <row r="49" spans="1:11" ht="18.75" customHeight="1">
      <c r="A49" s="59">
        <v>9</v>
      </c>
      <c r="B49" s="12" t="s">
        <v>28</v>
      </c>
      <c r="C49" s="370"/>
      <c r="D49" s="216">
        <v>598.20000000000005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0" si="2">+A49+1</f>
        <v>10</v>
      </c>
      <c r="B50" s="12" t="s">
        <v>23</v>
      </c>
      <c r="C50" s="370"/>
      <c r="D50" s="216">
        <v>86.1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271.2</v>
      </c>
      <c r="E51" s="220"/>
      <c r="F51" s="216">
        <f t="shared" ref="F51:F53" si="3">+$F$49</f>
        <v>0</v>
      </c>
      <c r="G51" s="5" t="s">
        <v>181</v>
      </c>
      <c r="H51" s="5" t="s">
        <v>232</v>
      </c>
      <c r="I51" s="5" t="s">
        <v>182</v>
      </c>
      <c r="J51" s="5">
        <f>0*80+0*110+0*250</f>
        <v>0</v>
      </c>
      <c r="K51" s="5" t="s">
        <v>233</v>
      </c>
    </row>
    <row r="52" spans="1:11" ht="18.75" customHeight="1">
      <c r="A52" s="59">
        <f t="shared" si="2"/>
        <v>12</v>
      </c>
      <c r="B52" s="12" t="s">
        <v>46</v>
      </c>
      <c r="C52" s="370"/>
      <c r="D52" s="216">
        <v>119.8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70"/>
      <c r="D53" s="216">
        <v>80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117</v>
      </c>
      <c r="C54" s="370"/>
      <c r="D54" s="216">
        <v>170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v>135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70"/>
      <c r="D56" s="216">
        <v>74.900000000000006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70"/>
      <c r="D59" s="216">
        <v>130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70"/>
      <c r="D60" s="216">
        <v>24.5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70"/>
      <c r="D61" s="216">
        <v>112</v>
      </c>
      <c r="E61" s="220"/>
      <c r="F61" s="144"/>
    </row>
    <row r="62" spans="1:11" ht="18.75" hidden="1" customHeight="1">
      <c r="A62" s="59">
        <f t="shared" si="2"/>
        <v>20</v>
      </c>
      <c r="B62" s="12" t="s">
        <v>44</v>
      </c>
      <c r="C62" s="370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70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v>20</v>
      </c>
      <c r="B65" s="12" t="s">
        <v>61</v>
      </c>
      <c r="C65" s="370"/>
      <c r="D65" s="216">
        <f>+D19</f>
        <v>58.67</v>
      </c>
      <c r="E65" s="220"/>
      <c r="F65" s="144"/>
    </row>
    <row r="66" spans="1:7" ht="18.75" hidden="1" customHeight="1">
      <c r="A66" s="59">
        <f t="shared" si="2"/>
        <v>21</v>
      </c>
      <c r="B66" s="12" t="s">
        <v>300</v>
      </c>
      <c r="C66" s="370"/>
      <c r="D66" s="216"/>
      <c r="E66" s="220"/>
      <c r="F66" s="144"/>
    </row>
    <row r="67" spans="1:7" ht="18.75" hidden="1" customHeight="1">
      <c r="A67" s="59">
        <f t="shared" si="2"/>
        <v>22</v>
      </c>
      <c r="B67" s="12"/>
      <c r="C67" s="370"/>
      <c r="D67" s="216"/>
      <c r="E67" s="220"/>
      <c r="F67" s="144"/>
    </row>
    <row r="68" spans="1:7" ht="18.75" hidden="1" customHeight="1">
      <c r="A68" s="59">
        <f t="shared" si="2"/>
        <v>23</v>
      </c>
      <c r="B68" s="12"/>
      <c r="C68" s="370"/>
      <c r="D68" s="216"/>
      <c r="E68" s="220"/>
      <c r="F68" s="144" t="s">
        <v>317</v>
      </c>
    </row>
    <row r="69" spans="1:7" ht="18.75" hidden="1" customHeight="1">
      <c r="A69" s="59">
        <f t="shared" si="2"/>
        <v>24</v>
      </c>
      <c r="B69" s="12" t="s">
        <v>211</v>
      </c>
      <c r="C69" s="370"/>
      <c r="D69" s="216"/>
      <c r="E69" s="220"/>
      <c r="F69" s="144"/>
    </row>
    <row r="70" spans="1:7" ht="18.75" hidden="1" customHeight="1">
      <c r="A70" s="59">
        <f t="shared" si="2"/>
        <v>25</v>
      </c>
      <c r="B70" s="12" t="s">
        <v>210</v>
      </c>
      <c r="C70" s="370"/>
      <c r="D70" s="216"/>
      <c r="E70" s="220"/>
      <c r="F70" s="144"/>
    </row>
    <row r="71" spans="1:7" ht="18.75" customHeight="1">
      <c r="A71" s="59">
        <v>21</v>
      </c>
      <c r="B71" s="12" t="s">
        <v>26</v>
      </c>
      <c r="C71" s="370"/>
      <c r="D71" s="216">
        <v>1956.7</v>
      </c>
      <c r="E71" s="220"/>
      <c r="F71" s="144"/>
    </row>
    <row r="72" spans="1:7" s="349" customFormat="1">
      <c r="A72" s="346">
        <f>+A71+0.1</f>
        <v>21.1</v>
      </c>
      <c r="B72" s="347" t="s">
        <v>74</v>
      </c>
      <c r="C72" s="347"/>
      <c r="D72" s="437">
        <v>1956.7</v>
      </c>
      <c r="E72" s="348"/>
      <c r="F72" s="350"/>
    </row>
    <row r="73" spans="1:7" ht="18.75" hidden="1" customHeight="1">
      <c r="A73" s="59">
        <f>+A71+1</f>
        <v>22</v>
      </c>
      <c r="B73" s="12" t="s">
        <v>75</v>
      </c>
      <c r="C73" s="370"/>
      <c r="D73" s="216"/>
      <c r="E73" s="220"/>
      <c r="F73" s="144"/>
    </row>
    <row r="74" spans="1:7" ht="18.75" customHeight="1">
      <c r="A74" s="59">
        <v>22</v>
      </c>
      <c r="B74" s="12" t="s">
        <v>65</v>
      </c>
      <c r="C74" s="370"/>
      <c r="D74" s="216">
        <v>2157.8000000000002</v>
      </c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87415.99</v>
      </c>
      <c r="E75" s="220" t="s">
        <v>332</v>
      </c>
      <c r="F75" s="455">
        <f>+D32-D75</f>
        <v>-3.0000000013387762E-2</v>
      </c>
      <c r="G75" s="456"/>
    </row>
    <row r="76" spans="1:7" ht="37.5" customHeight="1">
      <c r="B76" s="53"/>
      <c r="C76" s="43"/>
      <c r="F76" s="144">
        <f>+F75-'[6]2025_jshtvac'!$N$140</f>
        <v>-2042.4500000000235</v>
      </c>
    </row>
    <row r="77" spans="1:7" ht="26.25" hidden="1" customHeight="1">
      <c r="B77" s="199" t="s">
        <v>2</v>
      </c>
      <c r="C77" s="215"/>
      <c r="D77" s="213" t="s">
        <v>320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321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80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4.42578125" style="42" customWidth="1"/>
    <col min="4" max="4" width="6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244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319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259</v>
      </c>
      <c r="D7" s="412">
        <f>+'Ekamut-caxs'!E7+1</f>
        <v>244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261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0" t="s">
        <v>40</v>
      </c>
      <c r="B13" s="460"/>
      <c r="C13" s="460"/>
      <c r="D13" s="460"/>
      <c r="E13" s="53"/>
      <c r="F13" s="28"/>
      <c r="G13" s="28"/>
    </row>
    <row r="14" spans="1:10" s="5" customFormat="1" ht="20.25">
      <c r="A14" s="458" t="str">
        <f>+_xlfn.SINGLE('Ekamut-caxs'!A13)</f>
        <v xml:space="preserve">«Երևանի հ.128 մսուր-մանկապարտեզ» ՀՈԱԿ-ի </v>
      </c>
      <c r="B14" s="458"/>
      <c r="C14" s="458"/>
      <c r="D14" s="458"/>
      <c r="E14" s="54"/>
      <c r="F14" s="3"/>
      <c r="G14" s="3"/>
    </row>
    <row r="15" spans="1:10" s="5" customFormat="1" ht="18.75" customHeight="1">
      <c r="A15" s="459" t="s">
        <v>286</v>
      </c>
      <c r="B15" s="459"/>
      <c r="C15" s="459"/>
      <c r="D15" s="459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671.89999999999964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5635.4</v>
      </c>
      <c r="D19" s="386"/>
      <c r="E19" s="461" t="s">
        <v>206</v>
      </c>
      <c r="F19" s="461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85659.26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79493.5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58.67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58.67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4552.8900000000003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3074.4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1278.49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237</v>
      </c>
      <c r="C28" s="356">
        <v>200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1534.3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19.899999999999999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265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88464.99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88264.99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61510.7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576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3764.7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15404.3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1934.6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1664.6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582.20000000000005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54.72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50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240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4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50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186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598.20000000000005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86.1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271.2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119.8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80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170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135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74.900000000000006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130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24.5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58.67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22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23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24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264</v>
      </c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26.1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26.200000000000003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26.300000000000004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21</v>
      </c>
      <c r="B77" s="223" t="s">
        <v>36</v>
      </c>
      <c r="C77" s="132">
        <v>4963.5</v>
      </c>
      <c r="D77" s="219"/>
      <c r="E77" s="53">
        <f>+C77-'Deb. ev kreditor'!F59</f>
        <v>4963.5</v>
      </c>
      <c r="F77" s="28"/>
      <c r="G77" s="454" t="s">
        <v>330</v>
      </c>
    </row>
    <row r="78" spans="1:7" s="40" customFormat="1" ht="18" hidden="1" customHeight="1">
      <c r="A78" s="34">
        <f>+A77+1</f>
        <v>22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200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200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82</v>
      </c>
      <c r="C81" s="356">
        <v>200</v>
      </c>
      <c r="D81" s="363"/>
      <c r="E81" s="364" t="s">
        <v>323</v>
      </c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83</v>
      </c>
      <c r="C82" s="356"/>
      <c r="D82" s="363"/>
      <c r="E82" s="364"/>
      <c r="F82" s="365"/>
      <c r="G82" s="365"/>
    </row>
    <row r="83" spans="1:7" s="366" customFormat="1" ht="15.75" hidden="1" customHeight="1">
      <c r="A83" s="354">
        <f t="shared" si="3"/>
        <v>1.3000000000000003</v>
      </c>
      <c r="B83" s="355" t="s">
        <v>84</v>
      </c>
      <c r="C83" s="356"/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/>
      <c r="C86" s="356"/>
      <c r="D86" s="363"/>
      <c r="E86" s="364" t="s">
        <v>268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 hidden="1">
      <c r="A91" s="27" t="s">
        <v>55</v>
      </c>
      <c r="B91" s="385" t="s">
        <v>139</v>
      </c>
      <c r="C91" s="133">
        <f>SUM(C92:C93)</f>
        <v>0</v>
      </c>
      <c r="D91" s="387"/>
      <c r="E91" s="57"/>
      <c r="F91" s="50"/>
      <c r="G91" s="50"/>
    </row>
    <row r="92" spans="1:7" s="40" customFormat="1" ht="18" hidden="1" customHeight="1">
      <c r="A92" s="34">
        <v>1</v>
      </c>
      <c r="B92" s="223" t="s">
        <v>14</v>
      </c>
      <c r="C92" s="131"/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2829.6699999999837</v>
      </c>
      <c r="D94" s="219" t="s">
        <v>332</v>
      </c>
      <c r="E94" s="461" t="s">
        <v>184</v>
      </c>
      <c r="F94" s="461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Հասմիկ Պողոսյան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Ռաֆայել Վարդանյան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200</v>
      </c>
      <c r="D101" s="232" t="s">
        <v>215</v>
      </c>
    </row>
    <row r="102" spans="1:7" ht="109.1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65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7" zoomScaleSheetLayoutView="100" workbookViewId="0">
      <selection activeCell="D7" sqref="D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5.7109375" style="11" bestFit="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2" t="s">
        <v>52</v>
      </c>
      <c r="B1" s="462"/>
      <c r="C1" s="462"/>
      <c r="D1" s="462"/>
      <c r="E1" s="462"/>
      <c r="F1" s="462"/>
    </row>
    <row r="2" spans="1:18" s="13" customFormat="1" ht="20.25">
      <c r="A2" s="458" t="str">
        <f>+'Ekamut-caxs'!A13:D13</f>
        <v xml:space="preserve">«Երևանի հ.128 մսուր-մանկապարտեզ» ՀՈԱԿ-ի </v>
      </c>
      <c r="B2" s="458"/>
      <c r="C2" s="458"/>
      <c r="D2" s="458"/>
      <c r="E2" s="458"/>
      <c r="F2" s="458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5" t="s">
        <v>287</v>
      </c>
      <c r="B3" s="465"/>
      <c r="C3" s="465"/>
      <c r="D3" s="465"/>
      <c r="E3" s="465"/>
      <c r="F3" s="465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262</v>
      </c>
      <c r="D5" s="124" t="s">
        <v>263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SUM(C7:C8,C11,C14:C17,C20:C21)</f>
        <v>81676.899999999994</v>
      </c>
      <c r="D6" s="142">
        <f>SUM(D7:D8,D11,D14:D17,D20:D21)</f>
        <v>83052.399999999994</v>
      </c>
      <c r="E6" s="142">
        <f t="shared" ref="E6:E63" si="0">D6-C6</f>
        <v>1375.5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74987.7</v>
      </c>
      <c r="D7" s="135">
        <f>+'Ekamut-caxs'!D17</f>
        <v>79493.5</v>
      </c>
      <c r="E7" s="135">
        <f t="shared" si="0"/>
        <v>4505.8000000000029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4684.5</v>
      </c>
      <c r="D11" s="135">
        <f>SUM(D12:D13)</f>
        <v>0</v>
      </c>
      <c r="E11" s="135">
        <f t="shared" si="0"/>
        <v>-4684.5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2670.1</v>
      </c>
      <c r="D12" s="125"/>
      <c r="E12" s="135">
        <f t="shared" si="0"/>
        <v>-2670.1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2014.4</v>
      </c>
      <c r="D13" s="125"/>
      <c r="E13" s="135">
        <f t="shared" si="0"/>
        <v>-2014.4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1534.3</v>
      </c>
      <c r="E14" s="135">
        <f t="shared" si="0"/>
        <v>1534.3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1956.7</v>
      </c>
      <c r="D17" s="137">
        <f>SUM(D18:D19)</f>
        <v>1956.7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>
        <v>1956.7</v>
      </c>
      <c r="D18" s="126">
        <f>+'Ekamut-caxs'!D28</f>
        <v>1956.7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+'Ekamut-caxs'!B29</f>
        <v xml:space="preserve">ընթացիկ </v>
      </c>
      <c r="C19" s="125"/>
      <c r="D19" s="126"/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19.899999999999999</v>
      </c>
      <c r="E20" s="134">
        <f t="shared" si="0"/>
        <v>19.899999999999999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302</v>
      </c>
    </row>
    <row r="22" spans="1:18" s="13" customFormat="1" ht="17.25">
      <c r="A22" s="35" t="s">
        <v>10</v>
      </c>
      <c r="B22" s="431" t="s">
        <v>134</v>
      </c>
      <c r="C22" s="428">
        <f>SUM(C23,C26:C32,C36:C59,C61:C62)</f>
        <v>81691.400000000023</v>
      </c>
      <c r="D22" s="143">
        <f>SUM(D23,D26:D32,D36:D59,D61:D62)</f>
        <v>87415.99</v>
      </c>
      <c r="E22" s="142">
        <f t="shared" si="0"/>
        <v>5724.589999999982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54117.599999999999</v>
      </c>
      <c r="D23" s="137">
        <f>+'Ekamut-caxs'!D35</f>
        <v>61510.7</v>
      </c>
      <c r="E23" s="135">
        <f t="shared" si="0"/>
        <v>7393.0999999999985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576</v>
      </c>
      <c r="E24" s="126">
        <f>D24-C24</f>
        <v>576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3764.7</v>
      </c>
      <c r="E25" s="127">
        <f>D25-C25</f>
        <v>3764.7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14515.2</v>
      </c>
      <c r="D26" s="137">
        <f>+'Ekamut-caxs'!D38</f>
        <v>15404.3</v>
      </c>
      <c r="E26" s="135">
        <f t="shared" si="0"/>
        <v>889.09999999999854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1733.6</v>
      </c>
      <c r="D27" s="137">
        <f>+'Ekamut-caxs'!D39</f>
        <v>1934.6</v>
      </c>
      <c r="E27" s="135">
        <f t="shared" si="0"/>
        <v>201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1489.6</v>
      </c>
      <c r="D28" s="137">
        <f>+'Ekamut-caxs'!D40</f>
        <v>1664.6</v>
      </c>
      <c r="E28" s="135">
        <f t="shared" si="0"/>
        <v>175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551.79999999999995</v>
      </c>
      <c r="D29" s="137">
        <f>+'Ekamut-caxs'!D41</f>
        <v>582.20000000000005</v>
      </c>
      <c r="E29" s="135">
        <f t="shared" si="0"/>
        <v>30.400000000000091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54</v>
      </c>
      <c r="D30" s="137">
        <f>+'Ekamut-caxs'!D42</f>
        <v>54.72</v>
      </c>
      <c r="E30" s="135">
        <f t="shared" si="0"/>
        <v>0.71999999999999886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50</v>
      </c>
      <c r="D31" s="137">
        <f>+'Ekamut-caxs'!D43</f>
        <v>50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248.8</v>
      </c>
      <c r="D32" s="137">
        <f>SUM(D33:D35)</f>
        <v>240</v>
      </c>
      <c r="E32" s="135">
        <f t="shared" si="0"/>
        <v>-8.8000000000000114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12.8</v>
      </c>
      <c r="D33" s="138">
        <f>+'Ekamut-caxs'!D45</f>
        <v>4</v>
      </c>
      <c r="E33" s="126">
        <f t="shared" si="0"/>
        <v>-8.8000000000000007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50</v>
      </c>
      <c r="D34" s="138">
        <f>+'Ekamut-caxs'!D46</f>
        <v>50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186</v>
      </c>
      <c r="D35" s="138">
        <f>+'Ekamut-caxs'!D47</f>
        <v>186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5</v>
      </c>
      <c r="D36" s="137">
        <f>+'Ekamut-caxs'!D48</f>
        <v>0</v>
      </c>
      <c r="E36" s="135">
        <f t="shared" si="0"/>
        <v>-5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735</v>
      </c>
      <c r="D37" s="137">
        <f>+'Ekamut-caxs'!D49</f>
        <v>598.20000000000005</v>
      </c>
      <c r="E37" s="135">
        <f t="shared" si="0"/>
        <v>-136.79999999999995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139</v>
      </c>
      <c r="D38" s="137">
        <f>+'Ekamut-caxs'!D50</f>
        <v>86.1</v>
      </c>
      <c r="E38" s="135">
        <f t="shared" si="0"/>
        <v>-52.900000000000006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400</v>
      </c>
      <c r="D39" s="137">
        <f>+'Ekamut-caxs'!D51</f>
        <v>271.2</v>
      </c>
      <c r="E39" s="135">
        <f t="shared" si="0"/>
        <v>-128.80000000000001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200</v>
      </c>
      <c r="D40" s="137">
        <f>+'Ekamut-caxs'!D52</f>
        <v>119.8</v>
      </c>
      <c r="E40" s="135">
        <f t="shared" si="0"/>
        <v>-80.2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80</v>
      </c>
      <c r="D41" s="137">
        <f>+'Ekamut-caxs'!D53</f>
        <v>80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170</v>
      </c>
      <c r="D42" s="137">
        <f>+'Ekamut-caxs'!D54</f>
        <v>170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150</v>
      </c>
      <c r="D43" s="137">
        <f>+'Ekamut-caxs'!D55</f>
        <v>135</v>
      </c>
      <c r="E43" s="135">
        <f t="shared" si="0"/>
        <v>-15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200</v>
      </c>
      <c r="D44" s="137">
        <f>+'Ekamut-caxs'!D56</f>
        <v>74.900000000000006</v>
      </c>
      <c r="E44" s="135">
        <f>D44-C44</f>
        <v>-125.1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130</v>
      </c>
      <c r="D47" s="137">
        <f>+'Ekamut-caxs'!D59</f>
        <v>130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35</v>
      </c>
      <c r="D48" s="137">
        <f>+'Ekamut-caxs'!D60</f>
        <v>24.5</v>
      </c>
      <c r="E48" s="135">
        <f t="shared" si="0"/>
        <v>-10.5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3</v>
      </c>
      <c r="D50" s="137">
        <f>+'Ekamut-caxs'!D62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>
        <v>5</v>
      </c>
      <c r="D51" s="137">
        <f>+'Ekamut-caxs'!D63</f>
        <v>0</v>
      </c>
      <c r="E51" s="135">
        <f t="shared" si="5"/>
        <v>-5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48</v>
      </c>
      <c r="D53" s="137">
        <f>+'Ekamut-caxs'!D65</f>
        <v>58.67</v>
      </c>
      <c r="E53" s="135">
        <f t="shared" si="5"/>
        <v>10.670000000000002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600</v>
      </c>
      <c r="D54" s="137">
        <f>+'Ekamut-caxs'!D66</f>
        <v>0</v>
      </c>
      <c r="E54" s="135">
        <f t="shared" si="5"/>
        <v>-600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318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60</v>
      </c>
      <c r="D57" s="136">
        <f>+'Ekamut-caxs'!D69</f>
        <v>0</v>
      </c>
      <c r="E57" s="134">
        <f>D57-C57</f>
        <v>-60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1956.7</v>
      </c>
      <c r="D59" s="137">
        <f>+'Ekamut-caxs'!D71</f>
        <v>1956.7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3" t="str">
        <f>+'Ekamut-caxs'!B72</f>
        <v>պայմանով (անհատույց) ստացված</v>
      </c>
      <c r="C60" s="127">
        <v>1956.7</v>
      </c>
      <c r="D60" s="138">
        <f>+'Ekamut-caxs'!D72</f>
        <v>1956.7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>
        <v>3902.1</v>
      </c>
      <c r="D62" s="137">
        <f>+'Ekamut-caxs'!D74</f>
        <v>2157.8000000000002</v>
      </c>
      <c r="E62" s="135">
        <f t="shared" si="5"/>
        <v>-1744.2999999999997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76</v>
      </c>
      <c r="C63" s="173">
        <f>C6-C22</f>
        <v>-14.500000000029104</v>
      </c>
      <c r="D63" s="142">
        <f>D6-D22</f>
        <v>-4363.5900000000111</v>
      </c>
      <c r="E63" s="142">
        <f t="shared" si="0"/>
        <v>-4349.089999999982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64" t="str">
        <f>+'Ekamut-caxs'!D77</f>
        <v>Հասմիկ Պողոսյան</v>
      </c>
      <c r="E65" s="464"/>
      <c r="F65" s="63"/>
    </row>
    <row r="66" spans="1:6" s="10" customFormat="1" ht="9.75" customHeight="1">
      <c r="A66" s="58"/>
      <c r="B66" s="423"/>
      <c r="C66" s="87"/>
      <c r="D66" s="463" t="s">
        <v>5</v>
      </c>
      <c r="E66" s="463"/>
      <c r="F66" s="406"/>
    </row>
    <row r="67" spans="1:6" s="10" customFormat="1" ht="24.75" customHeight="1">
      <c r="A67" s="58"/>
      <c r="B67" s="422" t="s">
        <v>6</v>
      </c>
      <c r="C67" s="64"/>
      <c r="D67" s="464" t="str">
        <f>+'Ekamut-caxs'!D79</f>
        <v>Ռաֆայել Վարդանյան</v>
      </c>
      <c r="E67" s="464"/>
      <c r="F67" s="63"/>
    </row>
    <row r="68" spans="1:6" s="10" customFormat="1" ht="11.25" customHeight="1">
      <c r="A68" s="58"/>
      <c r="B68" s="85"/>
      <c r="C68" s="87"/>
      <c r="D68" s="463" t="s">
        <v>5</v>
      </c>
      <c r="E68" s="463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7" sqref="D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5.7109375" style="11" bestFit="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2" t="s">
        <v>77</v>
      </c>
      <c r="B1" s="462"/>
      <c r="C1" s="462"/>
      <c r="D1" s="462"/>
      <c r="E1" s="462"/>
      <c r="F1" s="462"/>
    </row>
    <row r="2" spans="1:20" s="13" customFormat="1" ht="20.25">
      <c r="A2" s="458" t="str">
        <f>+'Ekamut-caxs'!A13:D13</f>
        <v xml:space="preserve">«Երևանի հ.128 մսուր-մանկապարտեզ» ՀՈԱԿ-ի </v>
      </c>
      <c r="B2" s="458"/>
      <c r="C2" s="458"/>
      <c r="D2" s="458"/>
      <c r="E2" s="458"/>
      <c r="F2" s="458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5" t="s">
        <v>288</v>
      </c>
      <c r="B3" s="465"/>
      <c r="C3" s="465"/>
      <c r="D3" s="465"/>
      <c r="E3" s="465"/>
      <c r="F3" s="465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262</v>
      </c>
      <c r="D5" s="124" t="s">
        <v>263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5635.4</v>
      </c>
      <c r="D6" s="128">
        <f>+C6</f>
        <v>5635.4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79920.28</v>
      </c>
      <c r="D7" s="133">
        <f>SUM(D8:D9,D12,D16:D21)</f>
        <v>85659.26</v>
      </c>
      <c r="E7" s="133">
        <f>D7-C7</f>
        <v>5738.9799999999959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74987.7</v>
      </c>
      <c r="D8" s="132">
        <f>+'Dramakan hosqer'!C21</f>
        <v>79493.5</v>
      </c>
      <c r="E8" s="132">
        <f>D8-C8</f>
        <v>4505.8000000000029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58.67</v>
      </c>
      <c r="E9" s="132">
        <f t="shared" ref="E9:E16" si="1">D9-C9</f>
        <v>10.670000000000002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48</v>
      </c>
      <c r="D10" s="357">
        <f>+'Dramakan hosqer'!C23</f>
        <v>58.67</v>
      </c>
      <c r="E10" s="358">
        <f t="shared" si="1"/>
        <v>10.670000000000002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4884.58</v>
      </c>
      <c r="D12" s="132">
        <f>SUM(D13:D15)</f>
        <v>4552.8900000000003</v>
      </c>
      <c r="E12" s="132">
        <f t="shared" si="1"/>
        <v>-331.6899999999996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2670.14</v>
      </c>
      <c r="D13" s="357">
        <f>+'Dramakan hosqer'!C26</f>
        <v>3074.4</v>
      </c>
      <c r="E13" s="358">
        <f t="shared" si="1"/>
        <v>404.26000000000022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2014.44</v>
      </c>
      <c r="D14" s="357">
        <f>+'Dramakan hosqer'!C27</f>
        <v>1278.49</v>
      </c>
      <c r="E14" s="358">
        <f t="shared" si="1"/>
        <v>-735.95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200</v>
      </c>
      <c r="D15" s="357">
        <f>+'Dramakan hosqer'!C28</f>
        <v>200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1534.3</v>
      </c>
      <c r="E16" s="132">
        <f t="shared" si="1"/>
        <v>1534.3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19.899999999999999</v>
      </c>
      <c r="E20" s="132">
        <f>D20-C20</f>
        <v>19.899999999999999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301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80981.900000000009</v>
      </c>
      <c r="D22" s="133">
        <f>+D23+D66+D78</f>
        <v>88464.99</v>
      </c>
      <c r="E22" s="133">
        <f t="shared" si="0"/>
        <v>7483.0899999999965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80781.900000000009</v>
      </c>
      <c r="D23" s="133">
        <f>SUM(D24,D27:D33,D37:D60,D64:D65)</f>
        <v>88264.99</v>
      </c>
      <c r="E23" s="133">
        <f t="shared" si="0"/>
        <v>7483.0899999999965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54117.599999999999</v>
      </c>
      <c r="D24" s="132">
        <f>+'Dramakan hosqer'!C37</f>
        <v>61510.7</v>
      </c>
      <c r="E24" s="132">
        <f t="shared" si="0"/>
        <v>7393.0999999999985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576</v>
      </c>
      <c r="E25" s="358">
        <f t="shared" si="0"/>
        <v>576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3764.7</v>
      </c>
      <c r="E26" s="358">
        <f t="shared" si="0"/>
        <v>3764.7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14515.2</v>
      </c>
      <c r="D27" s="132">
        <f>+'Dramakan hosqer'!C40</f>
        <v>15404.3</v>
      </c>
      <c r="E27" s="132">
        <f t="shared" si="0"/>
        <v>889.09999999999854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1733.6</v>
      </c>
      <c r="D28" s="132">
        <f>+'Dramakan hosqer'!C41</f>
        <v>1934.6</v>
      </c>
      <c r="E28" s="132">
        <f t="shared" si="0"/>
        <v>201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1489.6</v>
      </c>
      <c r="D29" s="132">
        <f>+'Dramakan hosqer'!C42</f>
        <v>1664.6</v>
      </c>
      <c r="E29" s="132">
        <f t="shared" si="0"/>
        <v>175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536.9</v>
      </c>
      <c r="D30" s="132">
        <f>+'Dramakan hosqer'!C43</f>
        <v>582.20000000000005</v>
      </c>
      <c r="E30" s="132">
        <f t="shared" si="0"/>
        <v>45.300000000000068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54</v>
      </c>
      <c r="D31" s="132">
        <f>+'Dramakan hosqer'!C44</f>
        <v>54.72</v>
      </c>
      <c r="E31" s="132">
        <f t="shared" si="0"/>
        <v>0.71999999999999886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50</v>
      </c>
      <c r="D32" s="132">
        <f>+'Dramakan hosqer'!C45</f>
        <v>50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248.8</v>
      </c>
      <c r="D33" s="132">
        <f>SUM(D34:D36)</f>
        <v>240</v>
      </c>
      <c r="E33" s="132">
        <f t="shared" si="0"/>
        <v>-8.8000000000000114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12.8</v>
      </c>
      <c r="D34" s="357">
        <f>+'Dramakan hosqer'!C47</f>
        <v>4</v>
      </c>
      <c r="E34" s="358">
        <f t="shared" si="0"/>
        <v>-8.8000000000000007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50</v>
      </c>
      <c r="D35" s="357">
        <f>+'Dramakan hosqer'!C48</f>
        <v>50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186</v>
      </c>
      <c r="D36" s="357">
        <f>+'Dramakan hosqer'!C49</f>
        <v>186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5</v>
      </c>
      <c r="D37" s="132">
        <f>+'Dramakan hosqer'!C50</f>
        <v>0</v>
      </c>
      <c r="E37" s="132">
        <f t="shared" si="0"/>
        <v>-5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735</v>
      </c>
      <c r="D38" s="132">
        <f>+'Dramakan hosqer'!C51</f>
        <v>598.20000000000005</v>
      </c>
      <c r="E38" s="132">
        <f t="shared" si="0"/>
        <v>-136.79999999999995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139.5</v>
      </c>
      <c r="D39" s="132">
        <f>+'Dramakan hosqer'!C52</f>
        <v>86.1</v>
      </c>
      <c r="E39" s="132">
        <f t="shared" si="0"/>
        <v>-53.400000000000006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400</v>
      </c>
      <c r="D40" s="132">
        <f>+'Dramakan hosqer'!C53</f>
        <v>271.2</v>
      </c>
      <c r="E40" s="132">
        <f t="shared" si="0"/>
        <v>-128.80000000000001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200</v>
      </c>
      <c r="D41" s="132">
        <f>+'Dramakan hosqer'!C54</f>
        <v>119.8</v>
      </c>
      <c r="E41" s="132">
        <f t="shared" si="0"/>
        <v>-80.2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80</v>
      </c>
      <c r="D42" s="132">
        <f>+'Dramakan hosqer'!C55</f>
        <v>80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170</v>
      </c>
      <c r="D43" s="132">
        <f>+'Dramakan hosqer'!C56</f>
        <v>170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150</v>
      </c>
      <c r="D44" s="132">
        <f>+'Dramakan hosqer'!C57</f>
        <v>135</v>
      </c>
      <c r="E44" s="132">
        <f t="shared" si="0"/>
        <v>-15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200</v>
      </c>
      <c r="D45" s="132">
        <f>+'Dramakan hosqer'!C58</f>
        <v>74.900000000000006</v>
      </c>
      <c r="E45" s="132">
        <f t="shared" si="0"/>
        <v>-125.1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130</v>
      </c>
      <c r="D48" s="132">
        <f>+'Dramakan hosqer'!C61</f>
        <v>130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35</v>
      </c>
      <c r="D49" s="132">
        <f>+'Dramakan hosqer'!C62</f>
        <v>24.5</v>
      </c>
      <c r="E49" s="132">
        <f t="shared" si="0"/>
        <v>-10.5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5</v>
      </c>
      <c r="D52" s="132">
        <f>+'Dramakan hosqer'!C65</f>
        <v>0</v>
      </c>
      <c r="E52" s="132">
        <f t="shared" si="0"/>
        <v>-5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58.67</v>
      </c>
      <c r="E54" s="132">
        <f t="shared" si="0"/>
        <v>10.670000000000002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600</v>
      </c>
      <c r="D55" s="132">
        <f>+'Dramakan hosqer'!C68</f>
        <v>0</v>
      </c>
      <c r="E55" s="132">
        <f t="shared" si="0"/>
        <v>-600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60</v>
      </c>
      <c r="D58" s="132">
        <f>+'Dramakan hosqer'!C71</f>
        <v>0</v>
      </c>
      <c r="E58" s="132">
        <f>D58-C58</f>
        <v>-60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4963.7</v>
      </c>
      <c r="D64" s="132">
        <f>+'Dramakan hosqer'!C77</f>
        <v>4963.5</v>
      </c>
      <c r="E64" s="132">
        <f t="shared" si="0"/>
        <v>-0.1999999999998181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200</v>
      </c>
      <c r="D66" s="133">
        <f>+D67+D74</f>
        <v>200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200</v>
      </c>
      <c r="D67" s="132">
        <f>SUM(D68:D73)</f>
        <v>200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200</v>
      </c>
      <c r="D68" s="357">
        <f>+'Dramakan hosqer'!C81</f>
        <v>200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f>+'Dramakan hosqer'!C83</f>
        <v>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0</v>
      </c>
      <c r="D78" s="133">
        <f>SUM(D79:D80)</f>
        <v>0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4573.7799999999843</v>
      </c>
      <c r="D81" s="133">
        <f>D6+D7-D22</f>
        <v>2829.6699999999837</v>
      </c>
      <c r="E81" s="133">
        <f t="shared" si="7"/>
        <v>-1744.1100000000006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7" t="str">
        <f>+'Ekamut-caxs'!D77</f>
        <v>Հասմիկ Պողոսյան</v>
      </c>
      <c r="E83" s="464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6" t="s">
        <v>90</v>
      </c>
      <c r="E84" s="466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64" t="str">
        <f>+'Ekamut-caxs'!D79</f>
        <v>Ռաֆայել Վարդանյան</v>
      </c>
      <c r="E85" s="464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6" t="s">
        <v>90</v>
      </c>
      <c r="E86" s="466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46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V85"/>
  <sheetViews>
    <sheetView view="pageBreakPreview" topLeftCell="A31" workbookViewId="0">
      <selection activeCell="D7" sqref="D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8" t="s">
        <v>66</v>
      </c>
      <c r="B1" s="468"/>
      <c r="C1" s="468"/>
      <c r="D1" s="468"/>
      <c r="E1" s="46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9" t="str">
        <f>+'Ekamut-caxs'!A13:D13</f>
        <v xml:space="preserve">«Երևանի հ.128 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1" t="s">
        <v>142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2" t="s">
        <v>289</v>
      </c>
      <c r="B4" s="472"/>
      <c r="C4" s="472"/>
      <c r="D4" s="472"/>
      <c r="E4" s="47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3" t="s">
        <v>147</v>
      </c>
      <c r="B7" s="474"/>
      <c r="C7" s="47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3" t="s">
        <v>172</v>
      </c>
      <c r="B35" s="474"/>
      <c r="C35" s="47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/>
      <c r="E36" s="21"/>
    </row>
    <row r="37" spans="1:22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0</v>
      </c>
      <c r="E54" s="21"/>
      <c r="F54" s="145">
        <f>SUM(D36:D53)</f>
        <v>0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/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0</v>
      </c>
      <c r="E59" s="116"/>
      <c r="F59" s="303">
        <f>+D59-D55</f>
        <v>0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290</v>
      </c>
      <c r="C62" s="115"/>
      <c r="D62" s="475" t="s">
        <v>175</v>
      </c>
      <c r="E62" s="476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7" t="str">
        <f>+'Ekamut-caxs'!D77</f>
        <v>Հասմիկ Պողոսյան</v>
      </c>
      <c r="E64" s="47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8" t="s">
        <v>90</v>
      </c>
      <c r="E65" s="47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7" t="str">
        <f>+'Ekamut-caxs'!D79</f>
        <v>Ռաֆայել Վարդանյան</v>
      </c>
      <c r="E66" s="47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9" t="s">
        <v>90</v>
      </c>
      <c r="E67" s="47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71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P38"/>
  <sheetViews>
    <sheetView view="pageBreakPreview" zoomScale="85" zoomScaleSheetLayoutView="85" workbookViewId="0">
      <selection activeCell="D7" sqref="D7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5.5703125" style="238" bestFit="1" customWidth="1"/>
    <col min="5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26.5703125" style="238" customWidth="1"/>
    <col min="14" max="16" width="9.140625" style="238"/>
    <col min="17" max="17" width="15.5703125" style="238" bestFit="1" customWidth="1"/>
    <col min="18" max="16384" width="9.140625" style="238"/>
  </cols>
  <sheetData>
    <row r="1" spans="1:16" s="236" customFormat="1" ht="18.75" customHeight="1">
      <c r="A1" s="482" t="s">
        <v>66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6" s="236" customFormat="1" ht="21.75" customHeight="1">
      <c r="A2" s="481" t="str">
        <f>+'Ekamut-caxs'!A13</f>
        <v xml:space="preserve">«Երևանի հ.128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6" s="236" customFormat="1" ht="21" customHeight="1">
      <c r="A3" s="481" t="s">
        <v>91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6" ht="21" customHeight="1"/>
    <row r="5" spans="1:16" s="240" customFormat="1" ht="19.5" customHeight="1">
      <c r="A5" s="487" t="s">
        <v>112</v>
      </c>
      <c r="B5" s="487" t="s">
        <v>92</v>
      </c>
      <c r="C5" s="488" t="s">
        <v>93</v>
      </c>
      <c r="D5" s="488"/>
      <c r="E5" s="488"/>
      <c r="F5" s="488"/>
      <c r="G5" s="488" t="s">
        <v>94</v>
      </c>
      <c r="H5" s="488"/>
      <c r="I5" s="488"/>
      <c r="J5" s="488"/>
      <c r="K5" s="488" t="s">
        <v>132</v>
      </c>
      <c r="L5" s="488"/>
      <c r="M5" s="488"/>
    </row>
    <row r="6" spans="1:16" s="242" customFormat="1" ht="51" customHeight="1">
      <c r="A6" s="487"/>
      <c r="B6" s="487"/>
      <c r="C6" s="241" t="s">
        <v>224</v>
      </c>
      <c r="D6" s="241" t="s">
        <v>212</v>
      </c>
      <c r="E6" s="241" t="s">
        <v>297</v>
      </c>
      <c r="F6" s="241" t="s">
        <v>298</v>
      </c>
      <c r="G6" s="241" t="s">
        <v>225</v>
      </c>
      <c r="H6" s="241" t="s">
        <v>212</v>
      </c>
      <c r="I6" s="241" t="s">
        <v>299</v>
      </c>
      <c r="J6" s="241" t="s">
        <v>298</v>
      </c>
      <c r="K6" s="241" t="s">
        <v>224</v>
      </c>
      <c r="L6" s="241" t="s">
        <v>297</v>
      </c>
      <c r="M6" s="241" t="s">
        <v>298</v>
      </c>
    </row>
    <row r="7" spans="1:16" ht="19.5" customHeight="1">
      <c r="A7" s="243">
        <v>1</v>
      </c>
      <c r="B7" s="244" t="s">
        <v>95</v>
      </c>
      <c r="C7" s="245">
        <v>2847</v>
      </c>
      <c r="D7" s="245">
        <v>409113</v>
      </c>
      <c r="E7" s="247">
        <v>2864</v>
      </c>
      <c r="F7" s="247">
        <f>IF((E7&lt;10000), E7*143.7, E7*107.1)</f>
        <v>411556.8</v>
      </c>
      <c r="G7" s="439">
        <v>3099</v>
      </c>
      <c r="H7" s="440">
        <v>159020</v>
      </c>
      <c r="I7" s="246">
        <v>3678</v>
      </c>
      <c r="J7" s="247">
        <v>187917</v>
      </c>
      <c r="K7" s="246">
        <v>120</v>
      </c>
      <c r="L7" s="246">
        <v>124</v>
      </c>
      <c r="M7" s="247">
        <f t="shared" ref="M7:M18" si="0">+L7*200.47</f>
        <v>24858.28</v>
      </c>
      <c r="P7" s="449"/>
    </row>
    <row r="8" spans="1:16" ht="19.5" customHeight="1">
      <c r="A8" s="243">
        <v>2</v>
      </c>
      <c r="B8" s="244" t="s">
        <v>96</v>
      </c>
      <c r="C8" s="245">
        <v>3053</v>
      </c>
      <c r="D8" s="245">
        <v>438716</v>
      </c>
      <c r="E8" s="247">
        <v>2599</v>
      </c>
      <c r="F8" s="247">
        <f t="shared" ref="F8:F18" si="1">IF((E8&lt;10000), E8*143.7, E8*107.1)</f>
        <v>373476.3</v>
      </c>
      <c r="G8" s="439">
        <v>2851</v>
      </c>
      <c r="H8" s="440">
        <v>146717</v>
      </c>
      <c r="I8" s="246">
        <v>3471</v>
      </c>
      <c r="J8" s="247">
        <v>177541</v>
      </c>
      <c r="K8" s="246">
        <v>120</v>
      </c>
      <c r="L8" s="246">
        <v>123</v>
      </c>
      <c r="M8" s="247">
        <f t="shared" si="0"/>
        <v>24657.81</v>
      </c>
      <c r="P8" s="449"/>
    </row>
    <row r="9" spans="1:16" ht="19.5" customHeight="1">
      <c r="A9" s="243">
        <v>3</v>
      </c>
      <c r="B9" s="244" t="s">
        <v>97</v>
      </c>
      <c r="C9" s="245">
        <v>1956</v>
      </c>
      <c r="D9" s="245">
        <v>281077</v>
      </c>
      <c r="E9" s="247">
        <v>886</v>
      </c>
      <c r="F9" s="247">
        <f t="shared" si="1"/>
        <v>127318.2</v>
      </c>
      <c r="G9" s="439">
        <v>2594</v>
      </c>
      <c r="H9" s="440">
        <v>133561</v>
      </c>
      <c r="I9" s="246">
        <v>2713</v>
      </c>
      <c r="J9" s="247">
        <v>139431</v>
      </c>
      <c r="K9" s="246">
        <v>332</v>
      </c>
      <c r="L9" s="246">
        <v>341</v>
      </c>
      <c r="M9" s="247">
        <f t="shared" si="0"/>
        <v>68360.27</v>
      </c>
      <c r="P9" s="449"/>
    </row>
    <row r="10" spans="1:16" ht="19.5" customHeight="1">
      <c r="A10" s="243">
        <v>4</v>
      </c>
      <c r="B10" s="244" t="s">
        <v>98</v>
      </c>
      <c r="C10" s="249">
        <v>170</v>
      </c>
      <c r="D10" s="249">
        <v>24429</v>
      </c>
      <c r="E10" s="247">
        <v>457</v>
      </c>
      <c r="F10" s="247">
        <f t="shared" si="1"/>
        <v>65670.899999999994</v>
      </c>
      <c r="G10" s="439">
        <v>1727</v>
      </c>
      <c r="H10" s="247">
        <v>89917</v>
      </c>
      <c r="I10" s="246">
        <v>2195</v>
      </c>
      <c r="J10" s="247">
        <v>113958</v>
      </c>
      <c r="K10" s="246">
        <v>215</v>
      </c>
      <c r="L10" s="246">
        <v>221</v>
      </c>
      <c r="M10" s="247">
        <f t="shared" si="0"/>
        <v>44303.87</v>
      </c>
      <c r="P10" s="449"/>
    </row>
    <row r="11" spans="1:16" ht="19.5" customHeight="1">
      <c r="A11" s="243">
        <v>5</v>
      </c>
      <c r="B11" s="244" t="s">
        <v>99</v>
      </c>
      <c r="C11" s="249">
        <v>174</v>
      </c>
      <c r="D11" s="249">
        <v>25003</v>
      </c>
      <c r="E11" s="247">
        <v>317</v>
      </c>
      <c r="F11" s="247">
        <f t="shared" si="1"/>
        <v>45552.899999999994</v>
      </c>
      <c r="G11" s="439">
        <v>1532</v>
      </c>
      <c r="H11" s="247">
        <v>79427</v>
      </c>
      <c r="I11" s="246">
        <v>1950</v>
      </c>
      <c r="J11" s="247">
        <v>101326</v>
      </c>
      <c r="K11" s="246">
        <v>301</v>
      </c>
      <c r="L11" s="246">
        <v>309</v>
      </c>
      <c r="M11" s="247">
        <f t="shared" si="0"/>
        <v>61945.23</v>
      </c>
      <c r="P11" s="449"/>
    </row>
    <row r="12" spans="1:16" ht="19.5" customHeight="1">
      <c r="A12" s="243">
        <v>6</v>
      </c>
      <c r="B12" s="244" t="s">
        <v>100</v>
      </c>
      <c r="C12" s="249">
        <v>163</v>
      </c>
      <c r="D12" s="249">
        <v>23423</v>
      </c>
      <c r="E12" s="247">
        <v>231</v>
      </c>
      <c r="F12" s="247">
        <f t="shared" si="1"/>
        <v>33194.699999999997</v>
      </c>
      <c r="G12" s="439">
        <v>1679</v>
      </c>
      <c r="H12" s="247">
        <v>86706</v>
      </c>
      <c r="I12" s="246">
        <v>2067</v>
      </c>
      <c r="J12" s="247">
        <v>107193</v>
      </c>
      <c r="K12" s="246">
        <v>236</v>
      </c>
      <c r="L12" s="246">
        <v>243</v>
      </c>
      <c r="M12" s="247">
        <f t="shared" si="0"/>
        <v>48714.21</v>
      </c>
      <c r="P12" s="449"/>
    </row>
    <row r="13" spans="1:16" ht="19.5" customHeight="1">
      <c r="A13" s="243">
        <v>7</v>
      </c>
      <c r="B13" s="244" t="s">
        <v>101</v>
      </c>
      <c r="C13" s="249">
        <v>121</v>
      </c>
      <c r="D13" s="249">
        <v>17387</v>
      </c>
      <c r="E13" s="247">
        <v>228</v>
      </c>
      <c r="F13" s="247">
        <f t="shared" si="1"/>
        <v>32763.599999999999</v>
      </c>
      <c r="G13" s="439">
        <v>1821</v>
      </c>
      <c r="H13" s="247">
        <v>94035</v>
      </c>
      <c r="I13" s="246">
        <v>2334</v>
      </c>
      <c r="J13" s="247">
        <v>120938</v>
      </c>
      <c r="K13" s="246">
        <v>330</v>
      </c>
      <c r="L13" s="246">
        <v>339</v>
      </c>
      <c r="M13" s="247">
        <f>+L13*200.47</f>
        <v>67959.33</v>
      </c>
      <c r="P13" s="449"/>
    </row>
    <row r="14" spans="1:16" ht="19.5" customHeight="1">
      <c r="A14" s="243">
        <v>8</v>
      </c>
      <c r="B14" s="250" t="s">
        <v>102</v>
      </c>
      <c r="C14" s="249">
        <v>108</v>
      </c>
      <c r="D14" s="249">
        <v>15519</v>
      </c>
      <c r="E14" s="247">
        <v>103</v>
      </c>
      <c r="F14" s="247">
        <f t="shared" si="1"/>
        <v>14801.099999999999</v>
      </c>
      <c r="G14" s="439">
        <v>1739</v>
      </c>
      <c r="H14" s="247">
        <v>89687</v>
      </c>
      <c r="I14" s="246">
        <v>2469</v>
      </c>
      <c r="J14" s="247">
        <v>127496</v>
      </c>
      <c r="K14" s="246">
        <v>236</v>
      </c>
      <c r="L14" s="246">
        <v>243</v>
      </c>
      <c r="M14" s="247">
        <f t="shared" si="0"/>
        <v>48714.21</v>
      </c>
      <c r="P14" s="449"/>
    </row>
    <row r="15" spans="1:16" ht="19.5" customHeight="1">
      <c r="A15" s="243">
        <v>9</v>
      </c>
      <c r="B15" s="250" t="s">
        <v>103</v>
      </c>
      <c r="C15" s="249">
        <v>173</v>
      </c>
      <c r="D15" s="249">
        <v>24860</v>
      </c>
      <c r="E15" s="247">
        <v>157</v>
      </c>
      <c r="F15" s="247">
        <f t="shared" si="1"/>
        <v>22560.899999999998</v>
      </c>
      <c r="G15" s="439">
        <v>1700</v>
      </c>
      <c r="H15" s="247">
        <v>88291</v>
      </c>
      <c r="I15" s="246">
        <v>2169</v>
      </c>
      <c r="J15" s="247">
        <v>112728</v>
      </c>
      <c r="K15" s="246">
        <v>208</v>
      </c>
      <c r="L15" s="246">
        <v>339</v>
      </c>
      <c r="M15" s="247">
        <f t="shared" si="0"/>
        <v>67959.33</v>
      </c>
      <c r="P15" s="449"/>
    </row>
    <row r="16" spans="1:16" ht="19.5" customHeight="1">
      <c r="A16" s="243">
        <v>10</v>
      </c>
      <c r="B16" s="250" t="s">
        <v>104</v>
      </c>
      <c r="C16" s="249">
        <v>412</v>
      </c>
      <c r="D16" s="249">
        <v>59204</v>
      </c>
      <c r="E16" s="247">
        <v>306</v>
      </c>
      <c r="F16" s="247">
        <f t="shared" si="1"/>
        <v>43972.2</v>
      </c>
      <c r="G16" s="246">
        <v>2316</v>
      </c>
      <c r="H16" s="247">
        <v>120650</v>
      </c>
      <c r="I16" s="246">
        <v>2164</v>
      </c>
      <c r="J16" s="247">
        <v>112761</v>
      </c>
      <c r="K16" s="246">
        <v>185</v>
      </c>
      <c r="L16" s="246">
        <v>242</v>
      </c>
      <c r="M16" s="247">
        <f t="shared" si="0"/>
        <v>48513.74</v>
      </c>
      <c r="P16" s="449"/>
    </row>
    <row r="17" spans="1:16" ht="19.5" customHeight="1">
      <c r="A17" s="243">
        <v>11</v>
      </c>
      <c r="B17" s="250" t="s">
        <v>105</v>
      </c>
      <c r="C17" s="249">
        <v>1828</v>
      </c>
      <c r="D17" s="249">
        <v>262684</v>
      </c>
      <c r="E17" s="247">
        <f>+C7</f>
        <v>2847</v>
      </c>
      <c r="F17" s="247">
        <f t="shared" si="1"/>
        <v>409113.89999999997</v>
      </c>
      <c r="G17" s="248">
        <v>3096</v>
      </c>
      <c r="H17" s="249">
        <v>159310</v>
      </c>
      <c r="I17" s="246">
        <f>+G7</f>
        <v>3099</v>
      </c>
      <c r="J17" s="247">
        <f t="shared" ref="J17:J18" si="2">+I17*53.48</f>
        <v>165734.51999999999</v>
      </c>
      <c r="K17" s="246">
        <v>185</v>
      </c>
      <c r="L17" s="246">
        <v>190</v>
      </c>
      <c r="M17" s="247">
        <f t="shared" si="0"/>
        <v>38089.300000000003</v>
      </c>
      <c r="P17" s="449"/>
    </row>
    <row r="18" spans="1:16" ht="19.5" customHeight="1">
      <c r="A18" s="243">
        <v>12</v>
      </c>
      <c r="B18" s="250" t="s">
        <v>106</v>
      </c>
      <c r="C18" s="249">
        <v>2468</v>
      </c>
      <c r="D18" s="249">
        <v>354651</v>
      </c>
      <c r="E18" s="247">
        <f>+C18</f>
        <v>2468</v>
      </c>
      <c r="F18" s="247">
        <f t="shared" si="1"/>
        <v>354651.6</v>
      </c>
      <c r="G18" s="248">
        <v>3694</v>
      </c>
      <c r="H18" s="249">
        <v>188862</v>
      </c>
      <c r="I18" s="246">
        <f>+G18</f>
        <v>3694</v>
      </c>
      <c r="J18" s="247">
        <f t="shared" si="2"/>
        <v>197555.12</v>
      </c>
      <c r="K18" s="246">
        <v>205</v>
      </c>
      <c r="L18" s="246">
        <v>190</v>
      </c>
      <c r="M18" s="247">
        <f t="shared" si="0"/>
        <v>38089.300000000003</v>
      </c>
      <c r="P18" s="449"/>
    </row>
    <row r="19" spans="1:16" ht="32.25" customHeight="1">
      <c r="A19" s="252"/>
      <c r="B19" s="239" t="s">
        <v>88</v>
      </c>
      <c r="C19" s="253">
        <f t="shared" ref="C19:E19" si="3">SUM(C7:C18)</f>
        <v>13473</v>
      </c>
      <c r="D19" s="254">
        <f t="shared" si="3"/>
        <v>1936066</v>
      </c>
      <c r="E19" s="253">
        <f t="shared" si="3"/>
        <v>13463</v>
      </c>
      <c r="F19" s="254">
        <f t="shared" ref="F19:M19" si="4">SUM(F7:F18)</f>
        <v>1934633.1</v>
      </c>
      <c r="G19" s="253">
        <f t="shared" si="4"/>
        <v>27848</v>
      </c>
      <c r="H19" s="254">
        <f t="shared" si="4"/>
        <v>1436183</v>
      </c>
      <c r="I19" s="253">
        <f t="shared" si="4"/>
        <v>32003</v>
      </c>
      <c r="J19" s="254">
        <f t="shared" si="4"/>
        <v>1664578.6400000001</v>
      </c>
      <c r="K19" s="253">
        <f t="shared" si="4"/>
        <v>2673</v>
      </c>
      <c r="L19" s="253">
        <f t="shared" si="4"/>
        <v>2904</v>
      </c>
      <c r="M19" s="254">
        <f t="shared" si="4"/>
        <v>582164.88000000012</v>
      </c>
    </row>
    <row r="20" spans="1:16" ht="21.75" customHeight="1">
      <c r="B20" s="255"/>
      <c r="C20" s="256"/>
      <c r="D20" s="257"/>
      <c r="E20" s="256"/>
      <c r="F20" s="257">
        <f>ROUND(F19/1000,1)</f>
        <v>1934.6</v>
      </c>
      <c r="G20" s="256"/>
      <c r="H20" s="257"/>
      <c r="I20" s="256"/>
      <c r="J20" s="257">
        <f>ROUND(J19/1000,1)</f>
        <v>1664.6</v>
      </c>
      <c r="K20" s="256"/>
      <c r="L20" s="256"/>
      <c r="M20" s="257">
        <f>ROUND(M19/1000,1)</f>
        <v>582.20000000000005</v>
      </c>
    </row>
    <row r="21" spans="1:16" ht="33.75" customHeight="1" thickBot="1">
      <c r="B21" s="485" t="s">
        <v>226</v>
      </c>
      <c r="C21" s="485"/>
      <c r="D21" s="485"/>
      <c r="E21" s="258"/>
      <c r="F21" s="259"/>
      <c r="H21" s="258"/>
      <c r="M21" s="257"/>
    </row>
    <row r="22" spans="1:16" s="236" customFormat="1" ht="49.5" customHeight="1">
      <c r="A22" s="260"/>
      <c r="B22" s="261" t="s">
        <v>136</v>
      </c>
      <c r="C22" s="262" t="s">
        <v>137</v>
      </c>
      <c r="D22" s="262" t="s">
        <v>227</v>
      </c>
      <c r="E22" s="262" t="s">
        <v>227</v>
      </c>
      <c r="F22" s="263" t="s">
        <v>227</v>
      </c>
      <c r="G22" s="262" t="s">
        <v>137</v>
      </c>
      <c r="H22" s="262" t="s">
        <v>227</v>
      </c>
      <c r="I22" s="262" t="s">
        <v>227</v>
      </c>
      <c r="J22" s="264" t="s">
        <v>227</v>
      </c>
      <c r="K22" s="262" t="s">
        <v>137</v>
      </c>
      <c r="L22" s="262" t="s">
        <v>227</v>
      </c>
      <c r="M22" s="265" t="s">
        <v>227</v>
      </c>
    </row>
    <row r="23" spans="1:16" ht="23.25" customHeight="1">
      <c r="A23" s="266">
        <v>1</v>
      </c>
      <c r="B23" s="267"/>
      <c r="C23" s="251"/>
      <c r="D23" s="251" t="s">
        <v>227</v>
      </c>
      <c r="E23" s="251" t="s">
        <v>227</v>
      </c>
      <c r="F23" s="268"/>
      <c r="G23" s="269"/>
      <c r="H23" s="251" t="s">
        <v>227</v>
      </c>
      <c r="I23" s="251" t="s">
        <v>227</v>
      </c>
      <c r="J23" s="270"/>
      <c r="K23" s="269"/>
      <c r="L23" s="251" t="s">
        <v>227</v>
      </c>
      <c r="M23" s="271"/>
    </row>
    <row r="24" spans="1:16" ht="23.25" customHeight="1">
      <c r="A24" s="266">
        <v>2</v>
      </c>
      <c r="B24" s="267"/>
      <c r="C24" s="251"/>
      <c r="D24" s="251" t="s">
        <v>227</v>
      </c>
      <c r="E24" s="251" t="s">
        <v>227</v>
      </c>
      <c r="F24" s="268"/>
      <c r="G24" s="269"/>
      <c r="H24" s="251" t="s">
        <v>227</v>
      </c>
      <c r="I24" s="251" t="s">
        <v>227</v>
      </c>
      <c r="J24" s="270"/>
      <c r="K24" s="269"/>
      <c r="L24" s="251" t="s">
        <v>227</v>
      </c>
      <c r="M24" s="271"/>
    </row>
    <row r="25" spans="1:16" s="242" customFormat="1" ht="23.25" customHeight="1">
      <c r="A25" s="272">
        <v>3</v>
      </c>
      <c r="B25" s="273"/>
      <c r="C25" s="274"/>
      <c r="D25" s="274" t="s">
        <v>227</v>
      </c>
      <c r="E25" s="274" t="s">
        <v>227</v>
      </c>
      <c r="F25" s="275"/>
      <c r="G25" s="276"/>
      <c r="H25" s="274" t="s">
        <v>227</v>
      </c>
      <c r="I25" s="274" t="s">
        <v>227</v>
      </c>
      <c r="J25" s="275"/>
      <c r="K25" s="276"/>
      <c r="L25" s="274" t="s">
        <v>227</v>
      </c>
      <c r="M25" s="277"/>
    </row>
    <row r="26" spans="1:16" s="236" customFormat="1" ht="24" customHeight="1">
      <c r="A26" s="278"/>
      <c r="B26" s="279" t="s">
        <v>68</v>
      </c>
      <c r="C26" s="254" t="s">
        <v>227</v>
      </c>
      <c r="D26" s="254" t="s">
        <v>227</v>
      </c>
      <c r="E26" s="254" t="s">
        <v>227</v>
      </c>
      <c r="F26" s="280">
        <f>SUM(F23:F25)</f>
        <v>0</v>
      </c>
      <c r="G26" s="281" t="s">
        <v>227</v>
      </c>
      <c r="H26" s="254" t="s">
        <v>227</v>
      </c>
      <c r="I26" s="254" t="s">
        <v>227</v>
      </c>
      <c r="J26" s="280">
        <f>SUM(J23:J25)</f>
        <v>0</v>
      </c>
      <c r="K26" s="281" t="s">
        <v>227</v>
      </c>
      <c r="L26" s="254" t="s">
        <v>227</v>
      </c>
      <c r="M26" s="282">
        <f>SUM(M23:M25)</f>
        <v>0</v>
      </c>
    </row>
    <row r="27" spans="1:16" s="236" customFormat="1" ht="27" customHeight="1" thickBot="1">
      <c r="A27" s="283"/>
      <c r="B27" s="284" t="s">
        <v>228</v>
      </c>
      <c r="C27" s="285"/>
      <c r="D27" s="285" t="s">
        <v>227</v>
      </c>
      <c r="E27" s="285" t="s">
        <v>227</v>
      </c>
      <c r="F27" s="286">
        <f>+F20-F26</f>
        <v>1934.6</v>
      </c>
      <c r="G27" s="287" t="s">
        <v>227</v>
      </c>
      <c r="H27" s="285" t="s">
        <v>227</v>
      </c>
      <c r="I27" s="285" t="s">
        <v>227</v>
      </c>
      <c r="J27" s="286">
        <f>J20-J26</f>
        <v>1664.6</v>
      </c>
      <c r="K27" s="287" t="s">
        <v>227</v>
      </c>
      <c r="L27" s="285" t="s">
        <v>227</v>
      </c>
      <c r="M27" s="288">
        <f>M20-M26</f>
        <v>582.20000000000005</v>
      </c>
    </row>
    <row r="28" spans="1:16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6" s="236" customFormat="1" ht="20.25" customHeight="1">
      <c r="B29" s="289"/>
      <c r="F29" s="257"/>
      <c r="M29" s="257"/>
    </row>
    <row r="30" spans="1:16" s="255" customFormat="1" ht="25.5" customHeight="1">
      <c r="B30" s="237"/>
      <c r="C30" s="481" t="s">
        <v>2</v>
      </c>
      <c r="D30" s="481"/>
      <c r="E30" s="237"/>
      <c r="F30" s="237"/>
      <c r="G30" s="486"/>
      <c r="H30" s="486"/>
      <c r="I30" s="293"/>
      <c r="J30" s="483" t="str">
        <f>+'Ekamut-caxs'!D77</f>
        <v>Հասմիկ Պողոսյան</v>
      </c>
      <c r="K30" s="483"/>
      <c r="M30" s="259"/>
    </row>
    <row r="31" spans="1:16" s="236" customFormat="1">
      <c r="C31" s="294"/>
      <c r="D31" s="294"/>
      <c r="E31" s="295"/>
      <c r="F31" s="295"/>
      <c r="G31" s="484" t="s">
        <v>89</v>
      </c>
      <c r="H31" s="484"/>
      <c r="I31" s="296"/>
      <c r="J31" s="484" t="s">
        <v>107</v>
      </c>
      <c r="K31" s="484"/>
    </row>
    <row r="32" spans="1:16" s="255" customFormat="1" ht="23.25" customHeight="1">
      <c r="B32" s="237"/>
      <c r="C32" s="297" t="s">
        <v>6</v>
      </c>
      <c r="D32" s="297"/>
      <c r="E32" s="237"/>
      <c r="F32" s="237"/>
      <c r="G32" s="483"/>
      <c r="H32" s="483"/>
      <c r="I32" s="298"/>
      <c r="J32" s="483" t="str">
        <f>+'Ekamut-caxs'!D79</f>
        <v>Ռաֆայել Վարդանյան</v>
      </c>
      <c r="K32" s="483"/>
    </row>
    <row r="33" spans="3:13" s="236" customFormat="1">
      <c r="C33" s="258"/>
      <c r="D33" s="258"/>
      <c r="G33" s="484" t="s">
        <v>89</v>
      </c>
      <c r="H33" s="484"/>
      <c r="I33" s="296"/>
      <c r="J33" s="484" t="s">
        <v>107</v>
      </c>
      <c r="K33" s="484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229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80" t="s">
        <v>203</v>
      </c>
      <c r="J36" s="480"/>
      <c r="K36" s="302"/>
      <c r="L36" s="480" t="s">
        <v>230</v>
      </c>
      <c r="M36" s="480"/>
    </row>
    <row r="37" spans="3:13">
      <c r="C37" s="300"/>
      <c r="D37" s="300"/>
      <c r="E37" s="480" t="s">
        <v>202</v>
      </c>
      <c r="F37" s="480"/>
      <c r="I37" s="480"/>
      <c r="J37" s="480"/>
      <c r="K37" s="302"/>
      <c r="L37" s="480"/>
      <c r="M37" s="480"/>
    </row>
    <row r="38" spans="3:13">
      <c r="C38" s="300"/>
      <c r="D38" s="300"/>
      <c r="E38" s="480"/>
      <c r="F38" s="480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D7" sqref="D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8" t="str">
        <f>+'Ekamut-caxs'!A13</f>
        <v xml:space="preserve">«Երևանի հ.128 մսուր-մանկապարտեզ» ՀՈԱԿ-ի 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</row>
    <row r="3" spans="1:17" ht="17.25">
      <c r="A3" s="471" t="s">
        <v>291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140</v>
      </c>
      <c r="B5" s="495" t="s">
        <v>67</v>
      </c>
      <c r="C5" s="343"/>
      <c r="D5" s="496" t="s">
        <v>258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141</v>
      </c>
    </row>
    <row r="6" spans="1:17" ht="106.5" customHeight="1">
      <c r="A6" s="495"/>
      <c r="B6" s="495"/>
      <c r="C6" s="175" t="s">
        <v>292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236</v>
      </c>
      <c r="M6" s="103" t="s">
        <v>257</v>
      </c>
      <c r="N6" s="494"/>
    </row>
    <row r="7" spans="1:17" ht="27.75" customHeight="1">
      <c r="A7" s="147">
        <v>1</v>
      </c>
      <c r="B7" s="176" t="s">
        <v>188</v>
      </c>
      <c r="C7" s="177">
        <v>48162.267</v>
      </c>
      <c r="D7" s="177">
        <v>9411.6880000000001</v>
      </c>
      <c r="E7" s="177"/>
      <c r="F7" s="177">
        <f>IF(E7&gt;0,C16, 0)</f>
        <v>0</v>
      </c>
      <c r="G7" s="453">
        <f>+J16</f>
        <v>124</v>
      </c>
      <c r="H7" s="228"/>
      <c r="I7" s="177"/>
      <c r="J7" s="228">
        <v>48</v>
      </c>
      <c r="K7" s="177"/>
      <c r="L7" s="177">
        <v>3764.7</v>
      </c>
      <c r="M7" s="177"/>
      <c r="N7" s="178">
        <f>ROUND(SUM(C7:M7),1)</f>
        <v>61510.7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61510.7</v>
      </c>
    </row>
    <row r="10" spans="1:17" s="149" customFormat="1" ht="18.75" customHeight="1">
      <c r="B10" s="235">
        <v>4705.8440000000001</v>
      </c>
      <c r="C10" s="151">
        <f>+B10*2</f>
        <v>9411.6880000000001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52">
        <v>43434.5</v>
      </c>
      <c r="D11" s="123"/>
      <c r="E11" s="158"/>
      <c r="F11" s="158"/>
      <c r="G11" s="159"/>
      <c r="H11" s="78"/>
      <c r="I11" s="78"/>
      <c r="J11" s="123"/>
      <c r="K11" s="501"/>
      <c r="L11" s="501"/>
      <c r="M11" s="501"/>
      <c r="N11" s="160"/>
    </row>
    <row r="12" spans="1:17" s="149" customFormat="1" ht="69" customHeight="1">
      <c r="B12" s="491" t="s">
        <v>196</v>
      </c>
      <c r="C12" s="492"/>
      <c r="D12" s="159"/>
      <c r="G12" s="123"/>
      <c r="H12" s="123"/>
      <c r="I12" s="491" t="s">
        <v>197</v>
      </c>
      <c r="J12" s="492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324</v>
      </c>
      <c r="E14" s="84"/>
      <c r="H14" s="312"/>
      <c r="I14" s="192">
        <v>119600</v>
      </c>
      <c r="J14" s="194">
        <v>856.1</v>
      </c>
      <c r="K14" s="164" t="s">
        <v>325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326</v>
      </c>
      <c r="E15" s="84"/>
      <c r="H15" s="312"/>
      <c r="I15" s="192">
        <v>119600</v>
      </c>
      <c r="J15" s="194">
        <v>732.1</v>
      </c>
      <c r="K15" s="164" t="s">
        <v>327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328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328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9"/>
      <c r="E18" s="489"/>
      <c r="F18" s="206"/>
      <c r="G18" s="206"/>
      <c r="H18" s="499" t="str">
        <f>+'Ekamut-caxs'!D77</f>
        <v>Հասմիկ Պողոսյան</v>
      </c>
      <c r="I18" s="499"/>
      <c r="J18" s="499"/>
      <c r="K18" s="169"/>
      <c r="L18" s="169"/>
    </row>
    <row r="19" spans="2:12" s="170" customFormat="1" ht="17.25" customHeight="1">
      <c r="B19" s="207"/>
      <c r="C19" s="208"/>
      <c r="D19" s="490" t="s">
        <v>89</v>
      </c>
      <c r="E19" s="490"/>
      <c r="F19" s="209"/>
      <c r="G19" s="210"/>
      <c r="H19" s="500" t="s">
        <v>90</v>
      </c>
      <c r="I19" s="500"/>
      <c r="J19" s="500"/>
      <c r="K19" s="171"/>
      <c r="L19" s="171"/>
    </row>
    <row r="20" spans="2:12" s="168" customFormat="1" ht="24.75" customHeight="1">
      <c r="B20" s="211" t="s">
        <v>6</v>
      </c>
      <c r="C20" s="205"/>
      <c r="D20" s="489"/>
      <c r="E20" s="489"/>
      <c r="F20" s="212"/>
      <c r="G20" s="212"/>
      <c r="H20" s="499" t="str">
        <f>+'Ekamut-caxs'!D79</f>
        <v>Ռաֆայել Վարդանյան</v>
      </c>
      <c r="I20" s="499"/>
      <c r="J20" s="499"/>
      <c r="K20" s="169"/>
      <c r="L20" s="169"/>
    </row>
    <row r="21" spans="2:12" s="170" customFormat="1" ht="18.75" customHeight="1">
      <c r="B21" s="208"/>
      <c r="C21" s="208"/>
      <c r="D21" s="490" t="s">
        <v>89</v>
      </c>
      <c r="E21" s="490"/>
      <c r="F21" s="209"/>
      <c r="G21" s="210"/>
      <c r="H21" s="500" t="s">
        <v>90</v>
      </c>
      <c r="I21" s="500"/>
      <c r="J21" s="500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D7" sqref="D7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5" t="s">
        <v>66</v>
      </c>
      <c r="B1" s="505"/>
      <c r="C1" s="505"/>
      <c r="D1" s="505"/>
    </row>
    <row r="2" spans="1:4" ht="24.75" customHeight="1">
      <c r="A2" s="506" t="str">
        <f>+'Ekamut-caxs'!A13:D13</f>
        <v xml:space="preserve">«Երևանի հ.128 մսուր-մանկապարտեզ» ՀՈԱԿ-ի </v>
      </c>
      <c r="B2" s="506"/>
      <c r="C2" s="506"/>
      <c r="D2" s="506"/>
    </row>
    <row r="3" spans="1:4" ht="39.75" customHeight="1">
      <c r="A3" s="506" t="s">
        <v>293</v>
      </c>
      <c r="B3" s="506"/>
      <c r="C3" s="506"/>
      <c r="D3" s="506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234</v>
      </c>
    </row>
    <row r="7" spans="1:4" s="30" customFormat="1" ht="32.25" customHeight="1">
      <c r="A7" s="307">
        <v>1</v>
      </c>
      <c r="B7" s="308" t="s">
        <v>311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123</v>
      </c>
      <c r="C8" s="309"/>
      <c r="D8" s="309"/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269</v>
      </c>
      <c r="C11" s="309"/>
      <c r="D11" s="309"/>
    </row>
    <row r="12" spans="1:4" ht="16.5" customHeight="1">
      <c r="A12" s="309">
        <v>1.5</v>
      </c>
      <c r="B12" s="310" t="s">
        <v>270</v>
      </c>
      <c r="C12" s="309"/>
      <c r="D12" s="309"/>
    </row>
    <row r="13" spans="1:4" s="30" customFormat="1" ht="27.75" customHeight="1">
      <c r="A13" s="307">
        <v>2</v>
      </c>
      <c r="B13" s="396" t="s">
        <v>314</v>
      </c>
      <c r="C13" s="307">
        <f>SUM(C14:C18)</f>
        <v>30</v>
      </c>
      <c r="D13" s="307">
        <f>SUM(D14:D18)</f>
        <v>0</v>
      </c>
    </row>
    <row r="14" spans="1:4" ht="16.5" customHeight="1">
      <c r="A14" s="309">
        <v>2.1</v>
      </c>
      <c r="B14" s="310" t="s">
        <v>271</v>
      </c>
      <c r="C14" s="309">
        <v>30</v>
      </c>
      <c r="D14" s="309"/>
    </row>
    <row r="15" spans="1:4" ht="16.5" customHeight="1">
      <c r="A15" s="309">
        <v>2.2000000000000002</v>
      </c>
      <c r="B15" s="310" t="s">
        <v>126</v>
      </c>
      <c r="C15" s="309"/>
      <c r="D15" s="309"/>
    </row>
    <row r="16" spans="1:4" ht="16.5" customHeight="1">
      <c r="A16" s="309">
        <v>2.2999999999999998</v>
      </c>
      <c r="B16" s="310" t="s">
        <v>272</v>
      </c>
      <c r="C16" s="309"/>
      <c r="D16" s="309"/>
    </row>
    <row r="17" spans="1:4" ht="16.5" customHeight="1">
      <c r="A17" s="309">
        <v>2.4</v>
      </c>
      <c r="B17" s="310" t="s">
        <v>273</v>
      </c>
      <c r="C17" s="309"/>
      <c r="D17" s="309"/>
    </row>
    <row r="18" spans="1:4" ht="16.5" customHeight="1">
      <c r="A18" s="309">
        <v>2.5</v>
      </c>
      <c r="B18" s="310" t="s">
        <v>274</v>
      </c>
      <c r="C18" s="309"/>
      <c r="D18" s="309"/>
    </row>
    <row r="19" spans="1:4" s="30" customFormat="1" ht="24.75" customHeight="1">
      <c r="A19" s="307">
        <v>3</v>
      </c>
      <c r="B19" s="308" t="s">
        <v>312</v>
      </c>
      <c r="C19" s="307">
        <f>SUM(C20:C24)</f>
        <v>97</v>
      </c>
      <c r="D19" s="307">
        <f>SUM(D20:D24)</f>
        <v>0</v>
      </c>
    </row>
    <row r="20" spans="1:4" ht="16.5" customHeight="1">
      <c r="A20" s="309">
        <v>3.1</v>
      </c>
      <c r="B20" s="310" t="s">
        <v>127</v>
      </c>
      <c r="C20" s="309">
        <v>31</v>
      </c>
      <c r="D20" s="309"/>
    </row>
    <row r="21" spans="1:4" ht="16.5" customHeight="1">
      <c r="A21" s="309">
        <v>3.2</v>
      </c>
      <c r="B21" s="310" t="s">
        <v>128</v>
      </c>
      <c r="C21" s="309">
        <v>33</v>
      </c>
      <c r="D21" s="309"/>
    </row>
    <row r="22" spans="1:4" ht="16.5" customHeight="1">
      <c r="A22" s="309">
        <v>3.3</v>
      </c>
      <c r="B22" s="310" t="s">
        <v>129</v>
      </c>
      <c r="C22" s="309">
        <v>33</v>
      </c>
      <c r="D22" s="309"/>
    </row>
    <row r="23" spans="1:4" ht="16.5" customHeight="1">
      <c r="A23" s="309">
        <v>3.4</v>
      </c>
      <c r="B23" s="310" t="s">
        <v>275</v>
      </c>
      <c r="C23" s="309"/>
      <c r="D23" s="309"/>
    </row>
    <row r="24" spans="1:4" ht="16.5" customHeight="1">
      <c r="A24" s="309">
        <v>3.5</v>
      </c>
      <c r="B24" s="310" t="s">
        <v>276</v>
      </c>
      <c r="C24" s="309"/>
      <c r="D24" s="309"/>
    </row>
    <row r="25" spans="1:4" s="30" customFormat="1" ht="24.75" customHeight="1">
      <c r="A25" s="307">
        <v>4</v>
      </c>
      <c r="B25" s="308" t="s">
        <v>313</v>
      </c>
      <c r="C25" s="307">
        <f>SUM(C26:C30)</f>
        <v>57</v>
      </c>
      <c r="D25" s="307">
        <f>SUM(D26:D30)</f>
        <v>0</v>
      </c>
    </row>
    <row r="26" spans="1:4" ht="16.5" customHeight="1">
      <c r="A26" s="309">
        <v>4.0999999999999996</v>
      </c>
      <c r="B26" s="310" t="s">
        <v>277</v>
      </c>
      <c r="C26" s="309">
        <v>28</v>
      </c>
      <c r="D26" s="309"/>
    </row>
    <row r="27" spans="1:4" ht="16.5" customHeight="1">
      <c r="A27" s="309">
        <v>4.2</v>
      </c>
      <c r="B27" s="310" t="s">
        <v>130</v>
      </c>
      <c r="C27" s="309">
        <v>29</v>
      </c>
      <c r="D27" s="309"/>
    </row>
    <row r="28" spans="1:4" ht="16.5" customHeight="1">
      <c r="A28" s="309">
        <v>4.3</v>
      </c>
      <c r="B28" s="310" t="s">
        <v>278</v>
      </c>
      <c r="C28" s="309"/>
      <c r="D28" s="309"/>
    </row>
    <row r="29" spans="1:4" ht="16.5" customHeight="1">
      <c r="A29" s="309">
        <v>4.4000000000000004</v>
      </c>
      <c r="B29" s="310" t="s">
        <v>279</v>
      </c>
      <c r="C29" s="309"/>
      <c r="D29" s="309"/>
    </row>
    <row r="30" spans="1:4" ht="16.5" customHeight="1">
      <c r="A30" s="309">
        <v>4.5</v>
      </c>
      <c r="B30" s="310" t="s">
        <v>280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184</v>
      </c>
      <c r="D31" s="307">
        <f>D7+D13+D19+D25</f>
        <v>0</v>
      </c>
    </row>
    <row r="34" spans="2:4" ht="17.25">
      <c r="B34" s="397" t="s">
        <v>2</v>
      </c>
      <c r="C34" s="502" t="str">
        <f>+'Ekamut-caxs'!D77</f>
        <v>Հասմիկ Պողոսյան</v>
      </c>
      <c r="D34" s="502"/>
    </row>
    <row r="35" spans="2:4" ht="15.75" customHeight="1">
      <c r="B35" s="398" t="s">
        <v>4</v>
      </c>
      <c r="C35" s="503" t="s">
        <v>5</v>
      </c>
      <c r="D35" s="503"/>
    </row>
    <row r="36" spans="2:4" ht="27" customHeight="1">
      <c r="B36" s="30" t="s">
        <v>6</v>
      </c>
      <c r="C36" s="502" t="str">
        <f>+'Ekamut-caxs'!D79</f>
        <v>Ռաֆայել Վարդանյան</v>
      </c>
      <c r="D36" s="502"/>
    </row>
    <row r="37" spans="2:4">
      <c r="C37" s="504" t="s">
        <v>5</v>
      </c>
      <c r="D37" s="504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D7" sqref="D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8" t="s">
        <v>66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հ.128 մսուր-մանկապարտեզ» ՀՈԱԿ-ի </v>
      </c>
      <c r="B2" s="471"/>
      <c r="C2" s="471"/>
      <c r="D2" s="471"/>
      <c r="E2" s="471"/>
    </row>
    <row r="3" spans="1:13" ht="28.5" customHeight="1">
      <c r="A3" s="471" t="s">
        <v>254</v>
      </c>
      <c r="B3" s="471"/>
      <c r="C3" s="471"/>
      <c r="D3" s="471"/>
      <c r="E3" s="471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255</v>
      </c>
      <c r="D6" s="341" t="s">
        <v>242</v>
      </c>
      <c r="E6" s="341" t="s">
        <v>243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294</v>
      </c>
    </row>
    <row r="8" spans="1:13" ht="35.25" customHeight="1" thickBot="1">
      <c r="A8" s="130">
        <v>1</v>
      </c>
      <c r="B8" s="314" t="s">
        <v>256</v>
      </c>
      <c r="C8" s="127">
        <v>48401.5</v>
      </c>
      <c r="D8" s="127">
        <v>1357.3</v>
      </c>
      <c r="E8" s="127">
        <v>10744.2</v>
      </c>
      <c r="F8" s="315" t="s">
        <v>244</v>
      </c>
      <c r="G8" s="316" t="s">
        <v>245</v>
      </c>
      <c r="H8" s="317" t="s">
        <v>181</v>
      </c>
      <c r="I8" s="318" t="s">
        <v>246</v>
      </c>
      <c r="J8" s="317" t="s">
        <v>181</v>
      </c>
      <c r="K8" s="319" t="s">
        <v>247</v>
      </c>
      <c r="L8" s="320" t="s">
        <v>182</v>
      </c>
      <c r="M8" s="321" t="s">
        <v>248</v>
      </c>
    </row>
    <row r="9" spans="1:13" ht="35.25" customHeight="1" thickBot="1">
      <c r="A9" s="130">
        <v>2</v>
      </c>
      <c r="B9" s="314" t="s">
        <v>251</v>
      </c>
      <c r="C9" s="127">
        <v>6494.2</v>
      </c>
      <c r="D9" s="127">
        <v>57</v>
      </c>
      <c r="E9" s="127">
        <v>950.7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252</v>
      </c>
      <c r="C10" s="324" t="s">
        <v>227</v>
      </c>
      <c r="D10" s="408">
        <v>60</v>
      </c>
      <c r="E10" s="409">
        <f>+M10</f>
        <v>1766.4</v>
      </c>
      <c r="F10" s="325">
        <v>11</v>
      </c>
      <c r="G10" s="326">
        <v>184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1766.4</v>
      </c>
    </row>
    <row r="11" spans="1:13" s="330" customFormat="1" ht="35.25" customHeight="1" thickBot="1">
      <c r="A11" s="322">
        <v>4</v>
      </c>
      <c r="B11" s="323" t="s">
        <v>253</v>
      </c>
      <c r="C11" s="324" t="s">
        <v>227</v>
      </c>
      <c r="D11" s="408">
        <v>60</v>
      </c>
      <c r="E11" s="409">
        <f>+M11</f>
        <v>1943.04</v>
      </c>
      <c r="F11" s="325">
        <v>12</v>
      </c>
      <c r="G11" s="331">
        <v>184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1943.04</v>
      </c>
    </row>
    <row r="12" spans="1:13" s="80" customFormat="1" ht="31.5" customHeight="1">
      <c r="A12" s="118"/>
      <c r="B12" s="334" t="s">
        <v>249</v>
      </c>
      <c r="C12" s="335">
        <f>ROUND(SUM(C8:C11),1)</f>
        <v>54895.7</v>
      </c>
      <c r="D12" s="335">
        <f>ROUND(SUM(D8:D11),1)</f>
        <v>1534.3</v>
      </c>
      <c r="E12" s="335">
        <f>ROUND(SUM(E8:E11),1)</f>
        <v>15404.3</v>
      </c>
      <c r="F12" s="80">
        <f>58277.4+2*6494.2+2*460.3</f>
        <v>72186.400000000009</v>
      </c>
    </row>
    <row r="13" spans="1:13">
      <c r="F13" s="1">
        <v>460.3</v>
      </c>
      <c r="G13" s="1" t="s">
        <v>331</v>
      </c>
    </row>
    <row r="14" spans="1:13" ht="51" customHeight="1">
      <c r="B14" s="509" t="s">
        <v>250</v>
      </c>
      <c r="C14" s="509"/>
      <c r="D14" s="509"/>
      <c r="E14" s="509"/>
    </row>
    <row r="19" spans="2:5" ht="20.25" customHeight="1">
      <c r="B19" s="74" t="s">
        <v>2</v>
      </c>
      <c r="C19" s="74"/>
      <c r="D19" s="507" t="str">
        <f>+'Ekamut-caxs'!D77</f>
        <v>Հասմիկ Պողոսյան</v>
      </c>
      <c r="E19" s="507"/>
    </row>
    <row r="20" spans="2:5" ht="18.75" customHeight="1">
      <c r="B20" s="74" t="s">
        <v>4</v>
      </c>
      <c r="D20" s="508" t="s">
        <v>5</v>
      </c>
      <c r="E20" s="508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7" t="str">
        <f>+'Ekamut-caxs'!D79</f>
        <v>Ռաֆայել Վարդանյան</v>
      </c>
      <c r="E22" s="507"/>
    </row>
    <row r="23" spans="2:5" ht="23.25" customHeight="1">
      <c r="D23" s="508" t="s">
        <v>5</v>
      </c>
      <c r="E23" s="508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7" workbookViewId="0">
      <selection activeCell="D7" sqref="D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2" t="s">
        <v>66</v>
      </c>
      <c r="B1" s="512"/>
      <c r="C1" s="512"/>
      <c r="D1" s="512"/>
      <c r="E1" s="512"/>
      <c r="F1" s="512"/>
    </row>
    <row r="2" spans="1:6" ht="23.25" customHeight="1">
      <c r="A2" s="469" t="str">
        <f>+'Ekamut-caxs'!A13</f>
        <v xml:space="preserve">«Երևանի հ.128 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295</v>
      </c>
      <c r="B3" s="469"/>
      <c r="C3" s="469"/>
      <c r="D3" s="469"/>
      <c r="E3" s="469"/>
      <c r="F3" s="469"/>
    </row>
    <row r="5" spans="1:6">
      <c r="F5" s="399" t="s">
        <v>135</v>
      </c>
    </row>
    <row r="6" spans="1:6" ht="73.5" customHeight="1">
      <c r="A6" s="400" t="s">
        <v>3</v>
      </c>
      <c r="B6" s="400" t="s">
        <v>306</v>
      </c>
      <c r="C6" s="400" t="s">
        <v>282</v>
      </c>
      <c r="D6" s="400" t="s">
        <v>283</v>
      </c>
      <c r="E6" s="444" t="s">
        <v>284</v>
      </c>
      <c r="F6" s="400" t="s">
        <v>304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307</v>
      </c>
      <c r="C8" s="401"/>
      <c r="D8" s="401"/>
      <c r="E8" s="445">
        <f>SUBTOTAL(9,E9:E13)</f>
        <v>0</v>
      </c>
      <c r="F8" s="401"/>
    </row>
    <row r="9" spans="1:6">
      <c r="A9" s="402">
        <v>1</v>
      </c>
      <c r="B9" s="403" t="s">
        <v>281</v>
      </c>
      <c r="C9" s="127" t="s">
        <v>227</v>
      </c>
      <c r="D9" s="127" t="s">
        <v>227</v>
      </c>
      <c r="E9" s="446"/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309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310</v>
      </c>
      <c r="C15" s="127" t="s">
        <v>227</v>
      </c>
      <c r="D15" s="127" t="s">
        <v>227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308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249</v>
      </c>
      <c r="C38" s="420">
        <f>SUM(C9:C37)</f>
        <v>0</v>
      </c>
      <c r="D38" s="420">
        <f>SUM(D9:D37)</f>
        <v>0</v>
      </c>
      <c r="E38" s="445">
        <f>SUBTOTAL(9,E8:E37)</f>
        <v>0</v>
      </c>
      <c r="F38" s="420"/>
    </row>
    <row r="40" spans="1:6" ht="33.75" customHeight="1">
      <c r="A40" s="402"/>
      <c r="B40" s="403" t="s">
        <v>296</v>
      </c>
      <c r="C40" s="513"/>
      <c r="D40" s="514"/>
      <c r="E40" s="514"/>
      <c r="F40" s="515"/>
    </row>
    <row r="41" spans="1:6" ht="33.75" customHeight="1">
      <c r="A41" s="402"/>
      <c r="B41" s="403" t="s">
        <v>305</v>
      </c>
      <c r="C41" s="513"/>
      <c r="D41" s="514"/>
      <c r="E41" s="514"/>
      <c r="F41" s="515"/>
    </row>
    <row r="43" spans="1:6" ht="20.25" customHeight="1">
      <c r="B43" s="12" t="s">
        <v>2</v>
      </c>
      <c r="C43" s="12"/>
      <c r="D43" s="510" t="str">
        <f>+'Ekamut-caxs'!D77</f>
        <v>Հասմիկ Պողոսյան</v>
      </c>
      <c r="E43" s="510"/>
      <c r="F43" s="510"/>
    </row>
    <row r="44" spans="1:6" ht="18.75" customHeight="1">
      <c r="B44" s="12" t="s">
        <v>4</v>
      </c>
      <c r="D44" s="511" t="s">
        <v>5</v>
      </c>
      <c r="E44" s="511"/>
      <c r="F44" s="511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10" t="str">
        <f>+'Ekamut-caxs'!D79</f>
        <v>Ռաֆայել Վարդանյան</v>
      </c>
      <c r="E46" s="510"/>
      <c r="F46" s="510"/>
    </row>
    <row r="47" spans="1:6" ht="23.25" customHeight="1">
      <c r="D47" s="511" t="s">
        <v>5</v>
      </c>
      <c r="E47" s="511"/>
      <c r="F47" s="511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https://mul2.yerevan.am/tasks/2647855/oneclick?token=ec5c4b5982694f81ede7366d4213d8a1</cp:keywords>
  <cp:lastModifiedBy>Lusine Petrosyan</cp:lastModifiedBy>
  <cp:lastPrinted>2025-11-24T06:48:19Z</cp:lastPrinted>
  <dcterms:created xsi:type="dcterms:W3CDTF">1996-10-14T23:33:28Z</dcterms:created>
  <dcterms:modified xsi:type="dcterms:W3CDTF">2025-12-26T16:14:05Z</dcterms:modified>
</cp:coreProperties>
</file>